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9035" windowHeight="8445"/>
  </bookViews>
  <sheets>
    <sheet name="Foglio1" sheetId="1" r:id="rId1"/>
    <sheet name="Foglio2" sheetId="2" state="hidden" r:id="rId2"/>
  </sheets>
  <calcPr calcId="125725"/>
</workbook>
</file>

<file path=xl/calcChain.xml><?xml version="1.0" encoding="utf-8"?>
<calcChain xmlns="http://schemas.openxmlformats.org/spreadsheetml/2006/main">
  <c r="D11" i="2"/>
  <c r="K1"/>
  <c r="K11" s="1"/>
  <c r="K12" s="1"/>
  <c r="K13" s="1"/>
  <c r="N11" i="1" s="1"/>
  <c r="C2" i="2"/>
  <c r="C3" s="1"/>
  <c r="N4" i="1" s="1"/>
  <c r="D17" i="2" l="1"/>
  <c r="D14"/>
  <c r="H14"/>
  <c r="H15" s="1"/>
  <c r="L4"/>
  <c r="H7"/>
  <c r="H9" s="1"/>
  <c r="D7"/>
  <c r="D9" s="1"/>
  <c r="H4"/>
  <c r="H6" s="1"/>
  <c r="I13" i="1" s="1"/>
  <c r="G1" i="2"/>
  <c r="G3" s="1"/>
  <c r="C4"/>
  <c r="C6" s="1"/>
  <c r="B9" i="1" s="1"/>
  <c r="N18" l="1"/>
  <c r="N24"/>
  <c r="D19" i="2"/>
  <c r="Q10" i="1" s="1"/>
  <c r="D18" i="2"/>
  <c r="Q8" i="1" s="1"/>
  <c r="K9"/>
  <c r="K7" i="2"/>
  <c r="L6"/>
  <c r="N8" i="1" s="1"/>
  <c r="L5" i="2"/>
  <c r="N7" i="1" s="1"/>
  <c r="G13"/>
  <c r="D10" i="2"/>
  <c r="D12" s="1"/>
  <c r="D11" i="1"/>
  <c r="H11" i="2"/>
  <c r="K8" l="1"/>
  <c r="D13" s="1"/>
  <c r="D15" s="1"/>
  <c r="D16" s="1"/>
  <c r="N14" i="1" s="1"/>
  <c r="H10" i="2"/>
  <c r="G15" i="1"/>
  <c r="H12" i="2"/>
  <c r="F5" i="1" s="1"/>
</calcChain>
</file>

<file path=xl/sharedStrings.xml><?xml version="1.0" encoding="utf-8"?>
<sst xmlns="http://schemas.openxmlformats.org/spreadsheetml/2006/main" count="83" uniqueCount="76">
  <si>
    <t>lunghezza d'onda=</t>
  </si>
  <si>
    <t>in MHz</t>
  </si>
  <si>
    <t>Lunghezza d'onda</t>
  </si>
  <si>
    <t xml:space="preserve">       = cm</t>
  </si>
  <si>
    <t>Frequenza centrale</t>
  </si>
  <si>
    <t>in MHz =</t>
  </si>
  <si>
    <t>Numero</t>
  </si>
  <si>
    <t>spire =</t>
  </si>
  <si>
    <t>cm</t>
  </si>
  <si>
    <t>Diametro spire =</t>
  </si>
  <si>
    <t>Ds =  cm:</t>
  </si>
  <si>
    <t>Num.spire =</t>
  </si>
  <si>
    <t>Diametro riflettore=</t>
  </si>
  <si>
    <t xml:space="preserve"> cm</t>
  </si>
  <si>
    <t>Dd = cm:</t>
  </si>
  <si>
    <t xml:space="preserve">   Dc = cm:</t>
  </si>
  <si>
    <t>Diametro conduttore =</t>
  </si>
  <si>
    <t>Passo spaziatura spire=</t>
  </si>
  <si>
    <t>Ps  =  cm:</t>
  </si>
  <si>
    <t>L.tot= cm:</t>
  </si>
  <si>
    <t xml:space="preserve">   S  =  cm:</t>
  </si>
  <si>
    <t>Distanza 1° spira dal</t>
  </si>
  <si>
    <t>riflettore =  cm</t>
  </si>
  <si>
    <t>Lunghezza spaziatura spire =</t>
  </si>
  <si>
    <t>Lunghezza totale=</t>
  </si>
  <si>
    <t>cm:</t>
  </si>
  <si>
    <t xml:space="preserve">Banda Passante </t>
  </si>
  <si>
    <t>da MHz :</t>
  </si>
  <si>
    <t>a   MHz :</t>
  </si>
  <si>
    <t>Banda passante</t>
  </si>
  <si>
    <t>da MHZ:</t>
  </si>
  <si>
    <t>a MHz :</t>
  </si>
  <si>
    <t xml:space="preserve">      = °    :</t>
  </si>
  <si>
    <t>Circonferenza spire</t>
  </si>
  <si>
    <t xml:space="preserve">    cm:</t>
  </si>
  <si>
    <t>Larghezza lobo irradiazione:</t>
  </si>
  <si>
    <t>Gradi</t>
  </si>
  <si>
    <t>Impedenza antenna</t>
  </si>
  <si>
    <t xml:space="preserve">    = Ohm :</t>
  </si>
  <si>
    <t>Ohm:</t>
  </si>
  <si>
    <t>Lunghezza adattatore impedenza</t>
  </si>
  <si>
    <t>CALCOLA</t>
  </si>
  <si>
    <t>Gradi Lobo Irrad.ne</t>
  </si>
  <si>
    <t>Ls = cm :</t>
  </si>
  <si>
    <t>Diametro 1° spira:</t>
  </si>
  <si>
    <t>Antenna a spire coniche</t>
  </si>
  <si>
    <t>diametro 1°spira:</t>
  </si>
  <si>
    <t>diametro ultima spira :</t>
  </si>
  <si>
    <t>Diametro ultima sp.</t>
  </si>
  <si>
    <t xml:space="preserve"> </t>
  </si>
  <si>
    <t xml:space="preserve">Se antenna fatta </t>
  </si>
  <si>
    <t>con spire coniche</t>
  </si>
  <si>
    <t>varia solo "Ds" così:</t>
  </si>
  <si>
    <t xml:space="preserve">    L = cm :</t>
  </si>
  <si>
    <t xml:space="preserve">     = cm:</t>
  </si>
  <si>
    <t xml:space="preserve">                n-----</t>
  </si>
  <si>
    <t>Adattatore impedenza"Q-Section" a quarto d'onda</t>
  </si>
  <si>
    <t>De</t>
  </si>
  <si>
    <t xml:space="preserve">      Di</t>
  </si>
  <si>
    <t>Es. se Di = 0,4-0,6 cm</t>
  </si>
  <si>
    <t xml:space="preserve">            De= 2,4-2,6 cm</t>
  </si>
  <si>
    <t>Ø</t>
  </si>
  <si>
    <r>
      <t xml:space="preserve"> </t>
    </r>
    <r>
      <rPr>
        <b/>
        <sz val="11"/>
        <color theme="1"/>
        <rFont val="Calibri"/>
        <family val="2"/>
      </rPr>
      <t>Ø</t>
    </r>
  </si>
  <si>
    <t>1,8-2,6 cm</t>
  </si>
  <si>
    <t>19°</t>
  </si>
  <si>
    <t>18°</t>
  </si>
  <si>
    <t>1cm</t>
  </si>
  <si>
    <t>Adattatore a quarto d'onda con tubicino</t>
  </si>
  <si>
    <t>schiacciato e poi stagnato</t>
  </si>
  <si>
    <t>alle estremità</t>
  </si>
  <si>
    <t>ripiegato sulla prima spira,</t>
  </si>
  <si>
    <t xml:space="preserve">   L = cm :</t>
  </si>
  <si>
    <t>Legenda: Dd=Diametro cerchio o lato quadrato del riflettore; S=Spaziatura tra riflettore e prima spira;</t>
  </si>
  <si>
    <t>Ls=Lunghezza spire; L.tot=Lunghezza totale antenna; Dc=Diametro conduttore; Ps=Passo</t>
  </si>
  <si>
    <t>tra spira e spira; Ds=Diametro interno spire.</t>
  </si>
  <si>
    <t>by swl</t>
  </si>
</sst>
</file>

<file path=xl/styles.xml><?xml version="1.0" encoding="utf-8"?>
<styleSheet xmlns="http://schemas.openxmlformats.org/spreadsheetml/2006/main">
  <numFmts count="1">
    <numFmt numFmtId="164" formatCode="0.000;[Red]0.000"/>
  </numFmts>
  <fonts count="16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u/>
      <sz val="14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i/>
      <u/>
      <sz val="16"/>
      <color rgb="FF0070C0"/>
      <name val="Calibri"/>
      <family val="2"/>
      <scheme val="minor"/>
    </font>
    <font>
      <b/>
      <i/>
      <sz val="36"/>
      <color rgb="FFC00000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FBD"/>
        <bgColor indexed="64"/>
      </patternFill>
    </fill>
    <fill>
      <patternFill patternType="solid">
        <fgColor rgb="FFE6FDFE"/>
        <bgColor rgb="FFFFFF99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C00000"/>
      </left>
      <right/>
      <top style="double">
        <color rgb="FFC00000"/>
      </top>
      <bottom/>
      <diagonal/>
    </border>
    <border>
      <left/>
      <right/>
      <top style="double">
        <color rgb="FFC00000"/>
      </top>
      <bottom/>
      <diagonal/>
    </border>
    <border>
      <left/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/>
      <top/>
      <bottom/>
      <diagonal/>
    </border>
    <border>
      <left/>
      <right style="double">
        <color rgb="FFC00000"/>
      </right>
      <top/>
      <bottom/>
      <diagonal/>
    </border>
    <border>
      <left style="double">
        <color rgb="FFC00000"/>
      </left>
      <right/>
      <top/>
      <bottom style="double">
        <color rgb="FFC00000"/>
      </bottom>
      <diagonal/>
    </border>
    <border>
      <left/>
      <right/>
      <top/>
      <bottom style="double">
        <color rgb="FFC00000"/>
      </bottom>
      <diagonal/>
    </border>
    <border>
      <left/>
      <right style="double">
        <color rgb="FFC00000"/>
      </right>
      <top/>
      <bottom style="double">
        <color rgb="FFC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0" fillId="3" borderId="0" xfId="0" applyNumberFormat="1" applyFill="1"/>
    <xf numFmtId="164" fontId="0" fillId="3" borderId="0" xfId="0" applyNumberFormat="1" applyFill="1" applyBorder="1"/>
    <xf numFmtId="164" fontId="0" fillId="0" borderId="0" xfId="0" applyNumberFormat="1"/>
    <xf numFmtId="164" fontId="4" fillId="3" borderId="0" xfId="0" applyNumberFormat="1" applyFont="1" applyFill="1" applyBorder="1"/>
    <xf numFmtId="164" fontId="2" fillId="3" borderId="0" xfId="0" applyNumberFormat="1" applyFont="1" applyFill="1" applyBorder="1"/>
    <xf numFmtId="164" fontId="6" fillId="3" borderId="0" xfId="0" applyNumberFormat="1" applyFont="1" applyFill="1" applyBorder="1"/>
    <xf numFmtId="164" fontId="0" fillId="3" borderId="11" xfId="0" applyNumberFormat="1" applyFill="1" applyBorder="1"/>
    <xf numFmtId="164" fontId="0" fillId="3" borderId="12" xfId="0" applyNumberFormat="1" applyFill="1" applyBorder="1"/>
    <xf numFmtId="164" fontId="5" fillId="3" borderId="12" xfId="0" applyNumberFormat="1" applyFont="1" applyFill="1" applyBorder="1"/>
    <xf numFmtId="164" fontId="0" fillId="3" borderId="13" xfId="0" applyNumberFormat="1" applyFill="1" applyBorder="1"/>
    <xf numFmtId="164" fontId="0" fillId="3" borderId="14" xfId="0" applyNumberFormat="1" applyFill="1" applyBorder="1"/>
    <xf numFmtId="164" fontId="0" fillId="3" borderId="15" xfId="0" applyNumberFormat="1" applyFill="1" applyBorder="1"/>
    <xf numFmtId="164" fontId="6" fillId="3" borderId="15" xfId="0" applyNumberFormat="1" applyFont="1" applyFill="1" applyBorder="1"/>
    <xf numFmtId="164" fontId="0" fillId="3" borderId="16" xfId="0" applyNumberFormat="1" applyFill="1" applyBorder="1"/>
    <xf numFmtId="164" fontId="0" fillId="3" borderId="18" xfId="0" applyNumberFormat="1" applyFill="1" applyBorder="1"/>
    <xf numFmtId="164" fontId="7" fillId="3" borderId="12" xfId="0" applyNumberFormat="1" applyFont="1" applyFill="1" applyBorder="1"/>
    <xf numFmtId="164" fontId="0" fillId="5" borderId="3" xfId="0" applyNumberFormat="1" applyFill="1" applyBorder="1"/>
    <xf numFmtId="164" fontId="2" fillId="5" borderId="7" xfId="0" applyNumberFormat="1" applyFont="1" applyFill="1" applyBorder="1"/>
    <xf numFmtId="164" fontId="2" fillId="5" borderId="0" xfId="0" applyNumberFormat="1" applyFont="1" applyFill="1" applyBorder="1"/>
    <xf numFmtId="164" fontId="0" fillId="5" borderId="0" xfId="0" applyNumberFormat="1" applyFill="1" applyBorder="1"/>
    <xf numFmtId="164" fontId="0" fillId="5" borderId="2" xfId="0" applyNumberFormat="1" applyFill="1" applyBorder="1"/>
    <xf numFmtId="164" fontId="0" fillId="5" borderId="4" xfId="0" applyNumberFormat="1" applyFill="1" applyBorder="1"/>
    <xf numFmtId="164" fontId="0" fillId="5" borderId="10" xfId="0" applyNumberFormat="1" applyFill="1" applyBorder="1"/>
    <xf numFmtId="164" fontId="3" fillId="5" borderId="7" xfId="0" applyNumberFormat="1" applyFont="1" applyFill="1" applyBorder="1"/>
    <xf numFmtId="164" fontId="3" fillId="5" borderId="0" xfId="0" applyNumberFormat="1" applyFont="1" applyFill="1" applyBorder="1"/>
    <xf numFmtId="164" fontId="0" fillId="5" borderId="8" xfId="0" applyNumberFormat="1" applyFill="1" applyBorder="1"/>
    <xf numFmtId="164" fontId="0" fillId="5" borderId="9" xfId="0" applyNumberFormat="1" applyFill="1" applyBorder="1"/>
    <xf numFmtId="164" fontId="0" fillId="6" borderId="5" xfId="0" applyNumberFormat="1" applyFill="1" applyBorder="1"/>
    <xf numFmtId="164" fontId="0" fillId="6" borderId="6" xfId="0" applyNumberFormat="1" applyFill="1" applyBorder="1"/>
    <xf numFmtId="164" fontId="0" fillId="6" borderId="3" xfId="0" applyNumberFormat="1" applyFill="1" applyBorder="1"/>
    <xf numFmtId="164" fontId="0" fillId="6" borderId="7" xfId="0" applyNumberFormat="1" applyFill="1" applyBorder="1"/>
    <xf numFmtId="164" fontId="0" fillId="6" borderId="0" xfId="0" applyNumberFormat="1" applyFill="1" applyBorder="1"/>
    <xf numFmtId="164" fontId="2" fillId="6" borderId="0" xfId="0" applyNumberFormat="1" applyFont="1" applyFill="1" applyBorder="1"/>
    <xf numFmtId="164" fontId="0" fillId="6" borderId="4" xfId="0" applyNumberFormat="1" applyFill="1" applyBorder="1"/>
    <xf numFmtId="164" fontId="3" fillId="6" borderId="0" xfId="0" applyNumberFormat="1" applyFont="1" applyFill="1" applyBorder="1"/>
    <xf numFmtId="164" fontId="2" fillId="6" borderId="7" xfId="0" applyNumberFormat="1" applyFont="1" applyFill="1" applyBorder="1"/>
    <xf numFmtId="164" fontId="2" fillId="6" borderId="4" xfId="0" applyNumberFormat="1" applyFont="1" applyFill="1" applyBorder="1"/>
    <xf numFmtId="164" fontId="3" fillId="6" borderId="7" xfId="0" applyNumberFormat="1" applyFont="1" applyFill="1" applyBorder="1"/>
    <xf numFmtId="164" fontId="3" fillId="6" borderId="4" xfId="0" applyNumberFormat="1" applyFont="1" applyFill="1" applyBorder="1"/>
    <xf numFmtId="164" fontId="1" fillId="6" borderId="0" xfId="0" applyNumberFormat="1" applyFont="1" applyFill="1" applyBorder="1"/>
    <xf numFmtId="164" fontId="0" fillId="6" borderId="8" xfId="0" applyNumberFormat="1" applyFill="1" applyBorder="1"/>
    <xf numFmtId="164" fontId="0" fillId="6" borderId="9" xfId="0" applyNumberFormat="1" applyFill="1" applyBorder="1"/>
    <xf numFmtId="164" fontId="0" fillId="6" borderId="2" xfId="0" applyNumberFormat="1" applyFill="1" applyBorder="1"/>
    <xf numFmtId="164" fontId="8" fillId="3" borderId="12" xfId="0" applyNumberFormat="1" applyFont="1" applyFill="1" applyBorder="1"/>
    <xf numFmtId="164" fontId="0" fillId="3" borderId="0" xfId="0" applyNumberFormat="1" applyFill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164" fontId="9" fillId="3" borderId="0" xfId="0" applyNumberFormat="1" applyFont="1" applyFill="1" applyBorder="1" applyAlignment="1">
      <alignment horizontal="center"/>
    </xf>
    <xf numFmtId="164" fontId="2" fillId="7" borderId="5" xfId="0" applyNumberFormat="1" applyFont="1" applyFill="1" applyBorder="1"/>
    <xf numFmtId="164" fontId="2" fillId="7" borderId="3" xfId="0" applyNumberFormat="1" applyFont="1" applyFill="1" applyBorder="1"/>
    <xf numFmtId="164" fontId="3" fillId="7" borderId="7" xfId="0" applyNumberFormat="1" applyFont="1" applyFill="1" applyBorder="1"/>
    <xf numFmtId="164" fontId="3" fillId="7" borderId="4" xfId="0" applyNumberFormat="1" applyFont="1" applyFill="1" applyBorder="1"/>
    <xf numFmtId="164" fontId="0" fillId="7" borderId="7" xfId="0" applyNumberFormat="1" applyFill="1" applyBorder="1"/>
    <xf numFmtId="164" fontId="0" fillId="7" borderId="4" xfId="0" applyNumberFormat="1" applyFill="1" applyBorder="1"/>
    <xf numFmtId="164" fontId="2" fillId="7" borderId="7" xfId="0" applyNumberFormat="1" applyFont="1" applyFill="1" applyBorder="1"/>
    <xf numFmtId="164" fontId="2" fillId="7" borderId="4" xfId="0" applyNumberFormat="1" applyFont="1" applyFill="1" applyBorder="1"/>
    <xf numFmtId="164" fontId="2" fillId="5" borderId="2" xfId="0" applyNumberFormat="1" applyFont="1" applyFill="1" applyBorder="1"/>
    <xf numFmtId="164" fontId="2" fillId="8" borderId="5" xfId="0" applyNumberFormat="1" applyFont="1" applyFill="1" applyBorder="1"/>
    <xf numFmtId="164" fontId="0" fillId="8" borderId="3" xfId="0" applyNumberFormat="1" applyFill="1" applyBorder="1"/>
    <xf numFmtId="164" fontId="2" fillId="8" borderId="7" xfId="0" applyNumberFormat="1" applyFont="1" applyFill="1" applyBorder="1"/>
    <xf numFmtId="164" fontId="2" fillId="8" borderId="4" xfId="0" applyNumberFormat="1" applyFont="1" applyFill="1" applyBorder="1"/>
    <xf numFmtId="164" fontId="3" fillId="8" borderId="7" xfId="0" applyNumberFormat="1" applyFont="1" applyFill="1" applyBorder="1"/>
    <xf numFmtId="164" fontId="3" fillId="8" borderId="4" xfId="0" applyNumberFormat="1" applyFont="1" applyFill="1" applyBorder="1"/>
    <xf numFmtId="164" fontId="0" fillId="8" borderId="7" xfId="0" applyNumberFormat="1" applyFill="1" applyBorder="1"/>
    <xf numFmtId="164" fontId="0" fillId="8" borderId="4" xfId="0" applyNumberFormat="1" applyFill="1" applyBorder="1"/>
    <xf numFmtId="164" fontId="10" fillId="3" borderId="0" xfId="0" applyNumberFormat="1" applyFont="1" applyFill="1" applyBorder="1" applyAlignment="1"/>
    <xf numFmtId="164" fontId="2" fillId="5" borderId="5" xfId="0" applyNumberFormat="1" applyFont="1" applyFill="1" applyBorder="1"/>
    <xf numFmtId="164" fontId="2" fillId="5" borderId="6" xfId="0" applyNumberFormat="1" applyFont="1" applyFill="1" applyBorder="1"/>
    <xf numFmtId="164" fontId="2" fillId="5" borderId="3" xfId="0" applyNumberFormat="1" applyFont="1" applyFill="1" applyBorder="1"/>
    <xf numFmtId="164" fontId="2" fillId="5" borderId="4" xfId="0" applyNumberFormat="1" applyFont="1" applyFill="1" applyBorder="1"/>
    <xf numFmtId="164" fontId="11" fillId="5" borderId="0" xfId="0" applyNumberFormat="1" applyFont="1" applyFill="1" applyBorder="1"/>
    <xf numFmtId="164" fontId="2" fillId="9" borderId="5" xfId="0" applyNumberFormat="1" applyFont="1" applyFill="1" applyBorder="1"/>
    <xf numFmtId="164" fontId="2" fillId="9" borderId="6" xfId="0" applyNumberFormat="1" applyFont="1" applyFill="1" applyBorder="1"/>
    <xf numFmtId="164" fontId="0" fillId="9" borderId="3" xfId="0" applyNumberFormat="1" applyFill="1" applyBorder="1"/>
    <xf numFmtId="164" fontId="2" fillId="9" borderId="7" xfId="0" applyNumberFormat="1" applyFont="1" applyFill="1" applyBorder="1"/>
    <xf numFmtId="164" fontId="12" fillId="9" borderId="0" xfId="0" applyNumberFormat="1" applyFont="1" applyFill="1" applyBorder="1"/>
    <xf numFmtId="164" fontId="6" fillId="9" borderId="0" xfId="0" applyNumberFormat="1" applyFont="1" applyFill="1" applyBorder="1"/>
    <xf numFmtId="164" fontId="6" fillId="9" borderId="4" xfId="0" applyNumberFormat="1" applyFont="1" applyFill="1" applyBorder="1"/>
    <xf numFmtId="164" fontId="12" fillId="9" borderId="7" xfId="0" applyNumberFormat="1" applyFont="1" applyFill="1" applyBorder="1"/>
    <xf numFmtId="164" fontId="2" fillId="9" borderId="0" xfId="0" applyNumberFormat="1" applyFont="1" applyFill="1" applyBorder="1"/>
    <xf numFmtId="164" fontId="0" fillId="9" borderId="0" xfId="0" applyNumberFormat="1" applyFill="1" applyBorder="1"/>
    <xf numFmtId="164" fontId="2" fillId="9" borderId="4" xfId="0" applyNumberFormat="1" applyFont="1" applyFill="1" applyBorder="1"/>
    <xf numFmtId="164" fontId="3" fillId="9" borderId="7" xfId="0" applyNumberFormat="1" applyFont="1" applyFill="1" applyBorder="1"/>
    <xf numFmtId="164" fontId="3" fillId="9" borderId="0" xfId="0" applyNumberFormat="1" applyFont="1" applyFill="1" applyBorder="1"/>
    <xf numFmtId="164" fontId="0" fillId="9" borderId="4" xfId="0" applyNumberFormat="1" applyFill="1" applyBorder="1"/>
    <xf numFmtId="164" fontId="0" fillId="9" borderId="7" xfId="0" applyNumberFormat="1" applyFill="1" applyBorder="1"/>
    <xf numFmtId="164" fontId="0" fillId="9" borderId="8" xfId="0" applyNumberFormat="1" applyFill="1" applyBorder="1"/>
    <xf numFmtId="164" fontId="0" fillId="9" borderId="9" xfId="0" applyNumberFormat="1" applyFill="1" applyBorder="1"/>
    <xf numFmtId="164" fontId="0" fillId="9" borderId="2" xfId="0" applyNumberFormat="1" applyFill="1" applyBorder="1"/>
    <xf numFmtId="164" fontId="0" fillId="3" borderId="17" xfId="0" applyNumberFormat="1" applyFill="1" applyBorder="1"/>
    <xf numFmtId="164" fontId="13" fillId="3" borderId="0" xfId="0" applyNumberFormat="1" applyFont="1" applyFill="1" applyBorder="1"/>
    <xf numFmtId="164" fontId="14" fillId="3" borderId="0" xfId="0" applyNumberFormat="1" applyFont="1" applyFill="1" applyBorder="1"/>
    <xf numFmtId="164" fontId="15" fillId="3" borderId="0" xfId="0" applyNumberFormat="1" applyFont="1" applyFill="1" applyBorder="1"/>
    <xf numFmtId="164" fontId="3" fillId="2" borderId="1" xfId="0" applyNumberFormat="1" applyFont="1" applyFill="1" applyBorder="1" applyProtection="1">
      <protection locked="0"/>
    </xf>
    <xf numFmtId="164" fontId="3" fillId="4" borderId="1" xfId="0" applyNumberFormat="1" applyFont="1" applyFill="1" applyBorder="1" applyProtection="1"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6FDFE"/>
      <color rgb="FFD2FCFE"/>
      <color rgb="FFCAFCFE"/>
      <color rgb="FFD9FFA7"/>
      <color rgb="FFF9FFBD"/>
      <color rgb="FFD9FEA8"/>
      <color rgb="FFFFFF99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295276</xdr:colOff>
      <xdr:row>6</xdr:row>
      <xdr:rowOff>28574</xdr:rowOff>
    </xdr:from>
    <xdr:to>
      <xdr:col>9</xdr:col>
      <xdr:colOff>409576</xdr:colOff>
      <xdr:row>8</xdr:row>
      <xdr:rowOff>19049</xdr:rowOff>
    </xdr:to>
    <xdr:cxnSp macro="">
      <xdr:nvCxnSpPr>
        <xdr:cNvPr id="33" name="Connettore 1 32"/>
        <xdr:cNvCxnSpPr/>
      </xdr:nvCxnSpPr>
      <xdr:spPr>
        <a:xfrm rot="16200000" flipH="1">
          <a:off x="5653088" y="1871662"/>
          <a:ext cx="371475" cy="114300"/>
        </a:xfrm>
        <a:prstGeom prst="line">
          <a:avLst/>
        </a:prstGeom>
        <a:ln w="60325" cap="rnd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6</xdr:row>
      <xdr:rowOff>19050</xdr:rowOff>
    </xdr:from>
    <xdr:to>
      <xdr:col>9</xdr:col>
      <xdr:colOff>0</xdr:colOff>
      <xdr:row>10</xdr:row>
      <xdr:rowOff>38100</xdr:rowOff>
    </xdr:to>
    <xdr:cxnSp macro="">
      <xdr:nvCxnSpPr>
        <xdr:cNvPr id="30" name="Connettore 1 29"/>
        <xdr:cNvCxnSpPr/>
      </xdr:nvCxnSpPr>
      <xdr:spPr>
        <a:xfrm rot="16200000" flipH="1">
          <a:off x="31146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6</xdr:row>
      <xdr:rowOff>19050</xdr:rowOff>
    </xdr:from>
    <xdr:to>
      <xdr:col>8</xdr:col>
      <xdr:colOff>0</xdr:colOff>
      <xdr:row>10</xdr:row>
      <xdr:rowOff>38100</xdr:rowOff>
    </xdr:to>
    <xdr:cxnSp macro="">
      <xdr:nvCxnSpPr>
        <xdr:cNvPr id="28" name="Connettore 1 27"/>
        <xdr:cNvCxnSpPr/>
      </xdr:nvCxnSpPr>
      <xdr:spPr>
        <a:xfrm rot="16200000" flipH="1">
          <a:off x="25050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6</xdr:row>
      <xdr:rowOff>19050</xdr:rowOff>
    </xdr:from>
    <xdr:to>
      <xdr:col>7</xdr:col>
      <xdr:colOff>0</xdr:colOff>
      <xdr:row>10</xdr:row>
      <xdr:rowOff>38100</xdr:rowOff>
    </xdr:to>
    <xdr:cxnSp macro="">
      <xdr:nvCxnSpPr>
        <xdr:cNvPr id="23" name="Connettore 1 22"/>
        <xdr:cNvCxnSpPr/>
      </xdr:nvCxnSpPr>
      <xdr:spPr>
        <a:xfrm rot="16200000" flipH="1">
          <a:off x="25050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6</xdr:row>
      <xdr:rowOff>19050</xdr:rowOff>
    </xdr:from>
    <xdr:to>
      <xdr:col>6</xdr:col>
      <xdr:colOff>0</xdr:colOff>
      <xdr:row>10</xdr:row>
      <xdr:rowOff>38100</xdr:rowOff>
    </xdr:to>
    <xdr:cxnSp macro="">
      <xdr:nvCxnSpPr>
        <xdr:cNvPr id="20" name="Connettore 1 19"/>
        <xdr:cNvCxnSpPr/>
      </xdr:nvCxnSpPr>
      <xdr:spPr>
        <a:xfrm rot="16200000" flipH="1">
          <a:off x="25050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295276</xdr:colOff>
      <xdr:row>6</xdr:row>
      <xdr:rowOff>19049</xdr:rowOff>
    </xdr:from>
    <xdr:to>
      <xdr:col>5</xdr:col>
      <xdr:colOff>600076</xdr:colOff>
      <xdr:row>10</xdr:row>
      <xdr:rowOff>9524</xdr:rowOff>
    </xdr:to>
    <xdr:cxnSp macro="">
      <xdr:nvCxnSpPr>
        <xdr:cNvPr id="18" name="Connettore 1 17"/>
        <xdr:cNvCxnSpPr/>
      </xdr:nvCxnSpPr>
      <xdr:spPr>
        <a:xfrm rot="16200000" flipH="1">
          <a:off x="3119438" y="1957387"/>
          <a:ext cx="752475" cy="304800"/>
        </a:xfrm>
        <a:prstGeom prst="line">
          <a:avLst/>
        </a:prstGeom>
        <a:ln w="60325" cap="rnd" cmpd="sng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6</xdr:row>
      <xdr:rowOff>19050</xdr:rowOff>
    </xdr:from>
    <xdr:to>
      <xdr:col>5</xdr:col>
      <xdr:colOff>0</xdr:colOff>
      <xdr:row>10</xdr:row>
      <xdr:rowOff>38100</xdr:rowOff>
    </xdr:to>
    <xdr:cxnSp macro="">
      <xdr:nvCxnSpPr>
        <xdr:cNvPr id="14" name="Connettore 1 13"/>
        <xdr:cNvCxnSpPr/>
      </xdr:nvCxnSpPr>
      <xdr:spPr>
        <a:xfrm rot="16200000" flipH="1">
          <a:off x="25050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</xdr:row>
      <xdr:rowOff>0</xdr:rowOff>
    </xdr:from>
    <xdr:to>
      <xdr:col>3</xdr:col>
      <xdr:colOff>9525</xdr:colOff>
      <xdr:row>12</xdr:row>
      <xdr:rowOff>180974</xdr:rowOff>
    </xdr:to>
    <xdr:cxnSp macro="">
      <xdr:nvCxnSpPr>
        <xdr:cNvPr id="3" name="Connettore 1 2"/>
        <xdr:cNvCxnSpPr/>
      </xdr:nvCxnSpPr>
      <xdr:spPr>
        <a:xfrm rot="5400000">
          <a:off x="890588" y="2090737"/>
          <a:ext cx="1895474" cy="0"/>
        </a:xfrm>
        <a:prstGeom prst="line">
          <a:avLst/>
        </a:prstGeom>
        <a:ln w="136525" cap="rnd" cmpd="dbl">
          <a:solidFill>
            <a:schemeClr val="tx1">
              <a:lumMod val="95000"/>
              <a:lumOff val="5000"/>
            </a:schemeClr>
          </a:solidFill>
        </a:ln>
        <a:scene3d>
          <a:camera prst="orthographicFront"/>
          <a:lightRig rig="threePt" dir="t"/>
        </a:scene3d>
        <a:sp3d>
          <a:bevelT w="63500"/>
          <a:bevelB w="63500"/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7</xdr:row>
      <xdr:rowOff>180975</xdr:rowOff>
    </xdr:from>
    <xdr:to>
      <xdr:col>3</xdr:col>
      <xdr:colOff>600075</xdr:colOff>
      <xdr:row>7</xdr:row>
      <xdr:rowOff>180975</xdr:rowOff>
    </xdr:to>
    <xdr:cxnSp macro="">
      <xdr:nvCxnSpPr>
        <xdr:cNvPr id="9" name="Connettore 1 8"/>
        <xdr:cNvCxnSpPr/>
      </xdr:nvCxnSpPr>
      <xdr:spPr>
        <a:xfrm>
          <a:off x="1800225" y="2085975"/>
          <a:ext cx="628650" cy="0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</xdr:colOff>
      <xdr:row>6</xdr:row>
      <xdr:rowOff>9526</xdr:rowOff>
    </xdr:from>
    <xdr:to>
      <xdr:col>4</xdr:col>
      <xdr:colOff>314325</xdr:colOff>
      <xdr:row>7</xdr:row>
      <xdr:rowOff>180976</xdr:rowOff>
    </xdr:to>
    <xdr:cxnSp macro="">
      <xdr:nvCxnSpPr>
        <xdr:cNvPr id="11" name="Connettore 1 10"/>
        <xdr:cNvCxnSpPr/>
      </xdr:nvCxnSpPr>
      <xdr:spPr>
        <a:xfrm rot="5400000">
          <a:off x="2414589" y="1747839"/>
          <a:ext cx="361950" cy="314323"/>
        </a:xfrm>
        <a:prstGeom prst="line">
          <a:avLst/>
        </a:prstGeom>
        <a:ln w="60325" cap="rnd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</xdr:row>
      <xdr:rowOff>1</xdr:rowOff>
    </xdr:from>
    <xdr:to>
      <xdr:col>5</xdr:col>
      <xdr:colOff>295275</xdr:colOff>
      <xdr:row>10</xdr:row>
      <xdr:rowOff>9526</xdr:rowOff>
    </xdr:to>
    <xdr:cxnSp macro="">
      <xdr:nvCxnSpPr>
        <xdr:cNvPr id="16" name="Connettore 1 15"/>
        <xdr:cNvCxnSpPr/>
      </xdr:nvCxnSpPr>
      <xdr:spPr>
        <a:xfrm rot="5400000" flipH="1" flipV="1">
          <a:off x="28098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295276</xdr:colOff>
      <xdr:row>6</xdr:row>
      <xdr:rowOff>19049</xdr:rowOff>
    </xdr:from>
    <xdr:to>
      <xdr:col>6</xdr:col>
      <xdr:colOff>600076</xdr:colOff>
      <xdr:row>10</xdr:row>
      <xdr:rowOff>9524</xdr:rowOff>
    </xdr:to>
    <xdr:cxnSp macro="">
      <xdr:nvCxnSpPr>
        <xdr:cNvPr id="19" name="Connettore 1 18"/>
        <xdr:cNvCxnSpPr/>
      </xdr:nvCxnSpPr>
      <xdr:spPr>
        <a:xfrm rot="16200000" flipH="1">
          <a:off x="3119438" y="1957387"/>
          <a:ext cx="752475" cy="304800"/>
        </a:xfrm>
        <a:prstGeom prst="line">
          <a:avLst/>
        </a:prstGeom>
        <a:ln w="60325" cap="rnd" cmpd="sng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</xdr:row>
      <xdr:rowOff>1</xdr:rowOff>
    </xdr:from>
    <xdr:to>
      <xdr:col>6</xdr:col>
      <xdr:colOff>295275</xdr:colOff>
      <xdr:row>10</xdr:row>
      <xdr:rowOff>9526</xdr:rowOff>
    </xdr:to>
    <xdr:cxnSp macro="">
      <xdr:nvCxnSpPr>
        <xdr:cNvPr id="21" name="Connettore 1 20"/>
        <xdr:cNvCxnSpPr/>
      </xdr:nvCxnSpPr>
      <xdr:spPr>
        <a:xfrm rot="5400000" flipH="1" flipV="1">
          <a:off x="28098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295276</xdr:colOff>
      <xdr:row>6</xdr:row>
      <xdr:rowOff>19049</xdr:rowOff>
    </xdr:from>
    <xdr:to>
      <xdr:col>7</xdr:col>
      <xdr:colOff>600076</xdr:colOff>
      <xdr:row>10</xdr:row>
      <xdr:rowOff>9524</xdr:rowOff>
    </xdr:to>
    <xdr:cxnSp macro="">
      <xdr:nvCxnSpPr>
        <xdr:cNvPr id="22" name="Connettore 1 21"/>
        <xdr:cNvCxnSpPr/>
      </xdr:nvCxnSpPr>
      <xdr:spPr>
        <a:xfrm rot="16200000" flipH="1">
          <a:off x="3119438" y="1957387"/>
          <a:ext cx="752475" cy="304800"/>
        </a:xfrm>
        <a:prstGeom prst="line">
          <a:avLst/>
        </a:prstGeom>
        <a:ln w="60325" cap="rnd" cmpd="sng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</xdr:row>
      <xdr:rowOff>1</xdr:rowOff>
    </xdr:from>
    <xdr:to>
      <xdr:col>7</xdr:col>
      <xdr:colOff>295275</xdr:colOff>
      <xdr:row>10</xdr:row>
      <xdr:rowOff>9526</xdr:rowOff>
    </xdr:to>
    <xdr:cxnSp macro="">
      <xdr:nvCxnSpPr>
        <xdr:cNvPr id="24" name="Connettore 1 23"/>
        <xdr:cNvCxnSpPr/>
      </xdr:nvCxnSpPr>
      <xdr:spPr>
        <a:xfrm rot="5400000" flipH="1" flipV="1">
          <a:off x="28098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6</xdr:row>
      <xdr:rowOff>19050</xdr:rowOff>
    </xdr:from>
    <xdr:to>
      <xdr:col>8</xdr:col>
      <xdr:colOff>0</xdr:colOff>
      <xdr:row>10</xdr:row>
      <xdr:rowOff>38100</xdr:rowOff>
    </xdr:to>
    <xdr:cxnSp macro="">
      <xdr:nvCxnSpPr>
        <xdr:cNvPr id="25" name="Connettore 1 24"/>
        <xdr:cNvCxnSpPr/>
      </xdr:nvCxnSpPr>
      <xdr:spPr>
        <a:xfrm rot="16200000" flipH="1">
          <a:off x="3114675" y="1971675"/>
          <a:ext cx="781050" cy="304800"/>
        </a:xfrm>
        <a:prstGeom prst="line">
          <a:avLst/>
        </a:prstGeom>
        <a:ln w="603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1</xdr:rowOff>
    </xdr:from>
    <xdr:to>
      <xdr:col>8</xdr:col>
      <xdr:colOff>295275</xdr:colOff>
      <xdr:row>10</xdr:row>
      <xdr:rowOff>9526</xdr:rowOff>
    </xdr:to>
    <xdr:cxnSp macro="">
      <xdr:nvCxnSpPr>
        <xdr:cNvPr id="26" name="Connettore 1 25"/>
        <xdr:cNvCxnSpPr/>
      </xdr:nvCxnSpPr>
      <xdr:spPr>
        <a:xfrm rot="5400000" flipH="1" flipV="1">
          <a:off x="34194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295276</xdr:colOff>
      <xdr:row>6</xdr:row>
      <xdr:rowOff>19049</xdr:rowOff>
    </xdr:from>
    <xdr:to>
      <xdr:col>8</xdr:col>
      <xdr:colOff>600076</xdr:colOff>
      <xdr:row>10</xdr:row>
      <xdr:rowOff>9524</xdr:rowOff>
    </xdr:to>
    <xdr:cxnSp macro="">
      <xdr:nvCxnSpPr>
        <xdr:cNvPr id="27" name="Connettore 1 26"/>
        <xdr:cNvCxnSpPr/>
      </xdr:nvCxnSpPr>
      <xdr:spPr>
        <a:xfrm rot="16200000" flipH="1">
          <a:off x="3119438" y="1957387"/>
          <a:ext cx="752475" cy="304800"/>
        </a:xfrm>
        <a:prstGeom prst="line">
          <a:avLst/>
        </a:prstGeom>
        <a:ln w="60325" cap="rnd" cmpd="sng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1</xdr:rowOff>
    </xdr:from>
    <xdr:to>
      <xdr:col>8</xdr:col>
      <xdr:colOff>295275</xdr:colOff>
      <xdr:row>10</xdr:row>
      <xdr:rowOff>9526</xdr:rowOff>
    </xdr:to>
    <xdr:cxnSp macro="">
      <xdr:nvCxnSpPr>
        <xdr:cNvPr id="29" name="Connettore 1 28"/>
        <xdr:cNvCxnSpPr/>
      </xdr:nvCxnSpPr>
      <xdr:spPr>
        <a:xfrm rot="5400000" flipH="1" flipV="1">
          <a:off x="28098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</xdr:row>
      <xdr:rowOff>1</xdr:rowOff>
    </xdr:from>
    <xdr:to>
      <xdr:col>9</xdr:col>
      <xdr:colOff>295275</xdr:colOff>
      <xdr:row>10</xdr:row>
      <xdr:rowOff>9526</xdr:rowOff>
    </xdr:to>
    <xdr:cxnSp macro="">
      <xdr:nvCxnSpPr>
        <xdr:cNvPr id="31" name="Connettore 1 30"/>
        <xdr:cNvCxnSpPr/>
      </xdr:nvCxnSpPr>
      <xdr:spPr>
        <a:xfrm rot="5400000" flipH="1" flipV="1">
          <a:off x="3419475" y="1952626"/>
          <a:ext cx="771525" cy="295275"/>
        </a:xfrm>
        <a:prstGeom prst="line">
          <a:avLst/>
        </a:prstGeom>
        <a:ln w="60325" cap="rnd" cmpd="sng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523876</xdr:colOff>
      <xdr:row>7</xdr:row>
      <xdr:rowOff>76199</xdr:rowOff>
    </xdr:from>
    <xdr:to>
      <xdr:col>2</xdr:col>
      <xdr:colOff>523876</xdr:colOff>
      <xdr:row>8</xdr:row>
      <xdr:rowOff>66674</xdr:rowOff>
    </xdr:to>
    <xdr:cxnSp macro="">
      <xdr:nvCxnSpPr>
        <xdr:cNvPr id="36" name="Connettore 1 35"/>
        <xdr:cNvCxnSpPr/>
      </xdr:nvCxnSpPr>
      <xdr:spPr>
        <a:xfrm rot="5400000">
          <a:off x="1652588" y="2071687"/>
          <a:ext cx="180975" cy="0"/>
        </a:xfrm>
        <a:prstGeom prst="line">
          <a:avLst/>
        </a:prstGeom>
        <a:ln w="85725" cap="rnd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323851</xdr:colOff>
      <xdr:row>7</xdr:row>
      <xdr:rowOff>123825</xdr:rowOff>
    </xdr:from>
    <xdr:to>
      <xdr:col>2</xdr:col>
      <xdr:colOff>514351</xdr:colOff>
      <xdr:row>8</xdr:row>
      <xdr:rowOff>47625</xdr:rowOff>
    </xdr:to>
    <xdr:sp macro="" textlink="">
      <xdr:nvSpPr>
        <xdr:cNvPr id="37" name="Rettangolo arrotondato 36"/>
        <xdr:cNvSpPr/>
      </xdr:nvSpPr>
      <xdr:spPr>
        <a:xfrm>
          <a:off x="1543051" y="2028825"/>
          <a:ext cx="190500" cy="114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9</xdr:col>
      <xdr:colOff>581027</xdr:colOff>
      <xdr:row>6</xdr:row>
      <xdr:rowOff>9525</xdr:rowOff>
    </xdr:from>
    <xdr:to>
      <xdr:col>10</xdr:col>
      <xdr:colOff>542925</xdr:colOff>
      <xdr:row>6</xdr:row>
      <xdr:rowOff>11113</xdr:rowOff>
    </xdr:to>
    <xdr:cxnSp macro="">
      <xdr:nvCxnSpPr>
        <xdr:cNvPr id="38" name="Connettore 2 37"/>
        <xdr:cNvCxnSpPr/>
      </xdr:nvCxnSpPr>
      <xdr:spPr>
        <a:xfrm rot="10800000">
          <a:off x="6067427" y="2028825"/>
          <a:ext cx="57149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581028</xdr:colOff>
      <xdr:row>9</xdr:row>
      <xdr:rowOff>180978</xdr:rowOff>
    </xdr:from>
    <xdr:to>
      <xdr:col>10</xdr:col>
      <xdr:colOff>552451</xdr:colOff>
      <xdr:row>10</xdr:row>
      <xdr:rowOff>1</xdr:rowOff>
    </xdr:to>
    <xdr:cxnSp macro="">
      <xdr:nvCxnSpPr>
        <xdr:cNvPr id="40" name="Connettore 2 39"/>
        <xdr:cNvCxnSpPr/>
      </xdr:nvCxnSpPr>
      <xdr:spPr>
        <a:xfrm rot="10800000">
          <a:off x="6067428" y="2771778"/>
          <a:ext cx="581023" cy="95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552451</xdr:colOff>
      <xdr:row>6</xdr:row>
      <xdr:rowOff>9526</xdr:rowOff>
    </xdr:from>
    <xdr:to>
      <xdr:col>10</xdr:col>
      <xdr:colOff>552451</xdr:colOff>
      <xdr:row>6</xdr:row>
      <xdr:rowOff>171451</xdr:rowOff>
    </xdr:to>
    <xdr:cxnSp macro="">
      <xdr:nvCxnSpPr>
        <xdr:cNvPr id="42" name="Connettore 1 41"/>
        <xdr:cNvCxnSpPr/>
      </xdr:nvCxnSpPr>
      <xdr:spPr>
        <a:xfrm rot="5400000">
          <a:off x="6567488" y="2109789"/>
          <a:ext cx="161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561975</xdr:colOff>
      <xdr:row>9</xdr:row>
      <xdr:rowOff>19049</xdr:rowOff>
    </xdr:from>
    <xdr:to>
      <xdr:col>10</xdr:col>
      <xdr:colOff>561977</xdr:colOff>
      <xdr:row>9</xdr:row>
      <xdr:rowOff>180975</xdr:rowOff>
    </xdr:to>
    <xdr:cxnSp macro="">
      <xdr:nvCxnSpPr>
        <xdr:cNvPr id="44" name="Connettore 1 43"/>
        <xdr:cNvCxnSpPr/>
      </xdr:nvCxnSpPr>
      <xdr:spPr>
        <a:xfrm rot="5400000">
          <a:off x="6577013" y="2690811"/>
          <a:ext cx="16192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599281</xdr:colOff>
      <xdr:row>10</xdr:row>
      <xdr:rowOff>67469</xdr:rowOff>
    </xdr:from>
    <xdr:to>
      <xdr:col>5</xdr:col>
      <xdr:colOff>600869</xdr:colOff>
      <xdr:row>13</xdr:row>
      <xdr:rowOff>10319</xdr:rowOff>
    </xdr:to>
    <xdr:cxnSp macro="">
      <xdr:nvCxnSpPr>
        <xdr:cNvPr id="59" name="Connettore 2 58"/>
        <xdr:cNvCxnSpPr/>
      </xdr:nvCxnSpPr>
      <xdr:spPr>
        <a:xfrm rot="5400000" flipH="1" flipV="1">
          <a:off x="3390900" y="2800350"/>
          <a:ext cx="514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599281</xdr:colOff>
      <xdr:row>10</xdr:row>
      <xdr:rowOff>67469</xdr:rowOff>
    </xdr:from>
    <xdr:to>
      <xdr:col>6</xdr:col>
      <xdr:colOff>600869</xdr:colOff>
      <xdr:row>12</xdr:row>
      <xdr:rowOff>181769</xdr:rowOff>
    </xdr:to>
    <xdr:cxnSp macro="">
      <xdr:nvCxnSpPr>
        <xdr:cNvPr id="61" name="Connettore 2 60"/>
        <xdr:cNvCxnSpPr/>
      </xdr:nvCxnSpPr>
      <xdr:spPr>
        <a:xfrm rot="5400000" flipH="1" flipV="1">
          <a:off x="4010025" y="2790825"/>
          <a:ext cx="495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12</xdr:row>
      <xdr:rowOff>180975</xdr:rowOff>
    </xdr:from>
    <xdr:to>
      <xdr:col>6</xdr:col>
      <xdr:colOff>114300</xdr:colOff>
      <xdr:row>12</xdr:row>
      <xdr:rowOff>180975</xdr:rowOff>
    </xdr:to>
    <xdr:cxnSp macro="">
      <xdr:nvCxnSpPr>
        <xdr:cNvPr id="63" name="Connettore 1 62"/>
        <xdr:cNvCxnSpPr/>
      </xdr:nvCxnSpPr>
      <xdr:spPr>
        <a:xfrm>
          <a:off x="3648075" y="3038475"/>
          <a:ext cx="123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13</xdr:row>
      <xdr:rowOff>0</xdr:rowOff>
    </xdr:from>
    <xdr:to>
      <xdr:col>6</xdr:col>
      <xdr:colOff>600075</xdr:colOff>
      <xdr:row>13</xdr:row>
      <xdr:rowOff>9525</xdr:rowOff>
    </xdr:to>
    <xdr:cxnSp macro="">
      <xdr:nvCxnSpPr>
        <xdr:cNvPr id="65" name="Connettore 1 64"/>
        <xdr:cNvCxnSpPr/>
      </xdr:nvCxnSpPr>
      <xdr:spPr>
        <a:xfrm flipV="1">
          <a:off x="4114800" y="3048000"/>
          <a:ext cx="1428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600074</xdr:colOff>
      <xdr:row>8</xdr:row>
      <xdr:rowOff>76995</xdr:rowOff>
    </xdr:from>
    <xdr:to>
      <xdr:col>4</xdr:col>
      <xdr:colOff>793</xdr:colOff>
      <xdr:row>12</xdr:row>
      <xdr:rowOff>19051</xdr:rowOff>
    </xdr:to>
    <xdr:cxnSp macro="">
      <xdr:nvCxnSpPr>
        <xdr:cNvPr id="67" name="Connettore 2 66"/>
        <xdr:cNvCxnSpPr/>
      </xdr:nvCxnSpPr>
      <xdr:spPr>
        <a:xfrm rot="5400000" flipH="1" flipV="1">
          <a:off x="2082006" y="2519363"/>
          <a:ext cx="704056" cy="1031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12</xdr:row>
      <xdr:rowOff>19050</xdr:rowOff>
    </xdr:from>
    <xdr:to>
      <xdr:col>3</xdr:col>
      <xdr:colOff>590550</xdr:colOff>
      <xdr:row>12</xdr:row>
      <xdr:rowOff>20638</xdr:rowOff>
    </xdr:to>
    <xdr:cxnSp macro="">
      <xdr:nvCxnSpPr>
        <xdr:cNvPr id="69" name="Connettore 2 68"/>
        <xdr:cNvCxnSpPr/>
      </xdr:nvCxnSpPr>
      <xdr:spPr>
        <a:xfrm rot="10800000">
          <a:off x="1924050" y="2876550"/>
          <a:ext cx="495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10</xdr:row>
      <xdr:rowOff>85724</xdr:rowOff>
    </xdr:from>
    <xdr:to>
      <xdr:col>8</xdr:col>
      <xdr:colOff>85729</xdr:colOff>
      <xdr:row>11</xdr:row>
      <xdr:rowOff>180977</xdr:rowOff>
    </xdr:to>
    <xdr:cxnSp macro="">
      <xdr:nvCxnSpPr>
        <xdr:cNvPr id="73" name="Connettore 1 72"/>
        <xdr:cNvCxnSpPr/>
      </xdr:nvCxnSpPr>
      <xdr:spPr>
        <a:xfrm rot="16200000" flipH="1">
          <a:off x="4772025" y="2657474"/>
          <a:ext cx="285753" cy="95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28576</xdr:colOff>
      <xdr:row>10</xdr:row>
      <xdr:rowOff>85724</xdr:rowOff>
    </xdr:from>
    <xdr:to>
      <xdr:col>8</xdr:col>
      <xdr:colOff>123828</xdr:colOff>
      <xdr:row>11</xdr:row>
      <xdr:rowOff>180978</xdr:rowOff>
    </xdr:to>
    <xdr:cxnSp macro="">
      <xdr:nvCxnSpPr>
        <xdr:cNvPr id="75" name="Connettore 1 74"/>
        <xdr:cNvCxnSpPr/>
      </xdr:nvCxnSpPr>
      <xdr:spPr>
        <a:xfrm rot="16200000" flipH="1">
          <a:off x="4810125" y="2657475"/>
          <a:ext cx="285754" cy="952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10</xdr:row>
      <xdr:rowOff>161925</xdr:rowOff>
    </xdr:from>
    <xdr:to>
      <xdr:col>8</xdr:col>
      <xdr:colOff>266700</xdr:colOff>
      <xdr:row>11</xdr:row>
      <xdr:rowOff>28575</xdr:rowOff>
    </xdr:to>
    <xdr:cxnSp macro="">
      <xdr:nvCxnSpPr>
        <xdr:cNvPr id="79" name="Connettore 2 78"/>
        <xdr:cNvCxnSpPr/>
      </xdr:nvCxnSpPr>
      <xdr:spPr>
        <a:xfrm rot="10800000" flipV="1">
          <a:off x="4953000" y="2638425"/>
          <a:ext cx="190500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390525</xdr:colOff>
      <xdr:row>11</xdr:row>
      <xdr:rowOff>57151</xdr:rowOff>
    </xdr:from>
    <xdr:to>
      <xdr:col>8</xdr:col>
      <xdr:colOff>19050</xdr:colOff>
      <xdr:row>11</xdr:row>
      <xdr:rowOff>152400</xdr:rowOff>
    </xdr:to>
    <xdr:cxnSp macro="">
      <xdr:nvCxnSpPr>
        <xdr:cNvPr id="81" name="Connettore 2 80"/>
        <xdr:cNvCxnSpPr/>
      </xdr:nvCxnSpPr>
      <xdr:spPr>
        <a:xfrm flipV="1">
          <a:off x="4657725" y="2724151"/>
          <a:ext cx="238125" cy="952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437356</xdr:colOff>
      <xdr:row>4</xdr:row>
      <xdr:rowOff>794</xdr:rowOff>
    </xdr:from>
    <xdr:to>
      <xdr:col>9</xdr:col>
      <xdr:colOff>438944</xdr:colOff>
      <xdr:row>6</xdr:row>
      <xdr:rowOff>794</xdr:rowOff>
    </xdr:to>
    <xdr:cxnSp macro="">
      <xdr:nvCxnSpPr>
        <xdr:cNvPr id="88" name="Connettore 2 87"/>
        <xdr:cNvCxnSpPr/>
      </xdr:nvCxnSpPr>
      <xdr:spPr>
        <a:xfrm rot="5400000">
          <a:off x="5734050" y="1524000"/>
          <a:ext cx="3810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</xdr:row>
      <xdr:rowOff>9525</xdr:rowOff>
    </xdr:from>
    <xdr:to>
      <xdr:col>9</xdr:col>
      <xdr:colOff>447675</xdr:colOff>
      <xdr:row>4</xdr:row>
      <xdr:rowOff>9525</xdr:rowOff>
    </xdr:to>
    <xdr:cxnSp macro="">
      <xdr:nvCxnSpPr>
        <xdr:cNvPr id="90" name="Connettore 1 89"/>
        <xdr:cNvCxnSpPr/>
      </xdr:nvCxnSpPr>
      <xdr:spPr>
        <a:xfrm>
          <a:off x="3667125" y="1343025"/>
          <a:ext cx="2266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76201</xdr:colOff>
      <xdr:row>4</xdr:row>
      <xdr:rowOff>0</xdr:rowOff>
    </xdr:from>
    <xdr:to>
      <xdr:col>4</xdr:col>
      <xdr:colOff>600076</xdr:colOff>
      <xdr:row>4</xdr:row>
      <xdr:rowOff>1588</xdr:rowOff>
    </xdr:to>
    <xdr:cxnSp macro="">
      <xdr:nvCxnSpPr>
        <xdr:cNvPr id="92" name="Connettore 2 91"/>
        <xdr:cNvCxnSpPr/>
      </xdr:nvCxnSpPr>
      <xdr:spPr>
        <a:xfrm rot="10800000">
          <a:off x="1905001" y="1333500"/>
          <a:ext cx="1133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257175</xdr:colOff>
      <xdr:row>2</xdr:row>
      <xdr:rowOff>133350</xdr:rowOff>
    </xdr:from>
    <xdr:to>
      <xdr:col>2</xdr:col>
      <xdr:colOff>495300</xdr:colOff>
      <xdr:row>2</xdr:row>
      <xdr:rowOff>142875</xdr:rowOff>
    </xdr:to>
    <xdr:cxnSp macro="">
      <xdr:nvCxnSpPr>
        <xdr:cNvPr id="94" name="Connettore 2 93"/>
        <xdr:cNvCxnSpPr/>
      </xdr:nvCxnSpPr>
      <xdr:spPr>
        <a:xfrm>
          <a:off x="866775" y="1390650"/>
          <a:ext cx="8477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13</xdr:row>
      <xdr:rowOff>47625</xdr:rowOff>
    </xdr:from>
    <xdr:to>
      <xdr:col>2</xdr:col>
      <xdr:colOff>504825</xdr:colOff>
      <xdr:row>13</xdr:row>
      <xdr:rowOff>49213</xdr:rowOff>
    </xdr:to>
    <xdr:cxnSp macro="">
      <xdr:nvCxnSpPr>
        <xdr:cNvPr id="96" name="Connettore 2 95"/>
        <xdr:cNvCxnSpPr/>
      </xdr:nvCxnSpPr>
      <xdr:spPr>
        <a:xfrm>
          <a:off x="876300" y="3095625"/>
          <a:ext cx="8477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257176</xdr:colOff>
      <xdr:row>2</xdr:row>
      <xdr:rowOff>133348</xdr:rowOff>
    </xdr:from>
    <xdr:to>
      <xdr:col>1</xdr:col>
      <xdr:colOff>266704</xdr:colOff>
      <xdr:row>7</xdr:row>
      <xdr:rowOff>19049</xdr:rowOff>
    </xdr:to>
    <xdr:cxnSp macro="">
      <xdr:nvCxnSpPr>
        <xdr:cNvPr id="98" name="Connettore 1 97"/>
        <xdr:cNvCxnSpPr/>
      </xdr:nvCxnSpPr>
      <xdr:spPr>
        <a:xfrm rot="5400000">
          <a:off x="452439" y="1243010"/>
          <a:ext cx="838201" cy="95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9</xdr:row>
      <xdr:rowOff>28575</xdr:rowOff>
    </xdr:from>
    <xdr:to>
      <xdr:col>1</xdr:col>
      <xdr:colOff>276225</xdr:colOff>
      <xdr:row>13</xdr:row>
      <xdr:rowOff>47625</xdr:rowOff>
    </xdr:to>
    <xdr:cxnSp macro="">
      <xdr:nvCxnSpPr>
        <xdr:cNvPr id="100" name="Connettore 1 99"/>
        <xdr:cNvCxnSpPr/>
      </xdr:nvCxnSpPr>
      <xdr:spPr>
        <a:xfrm rot="5400000" flipH="1" flipV="1">
          <a:off x="495300" y="2705100"/>
          <a:ext cx="78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14</xdr:row>
      <xdr:rowOff>95250</xdr:rowOff>
    </xdr:from>
    <xdr:to>
      <xdr:col>4</xdr:col>
      <xdr:colOff>600075</xdr:colOff>
      <xdr:row>14</xdr:row>
      <xdr:rowOff>104775</xdr:rowOff>
    </xdr:to>
    <xdr:cxnSp macro="">
      <xdr:nvCxnSpPr>
        <xdr:cNvPr id="50" name="Connettore 1 49"/>
        <xdr:cNvCxnSpPr/>
      </xdr:nvCxnSpPr>
      <xdr:spPr>
        <a:xfrm>
          <a:off x="2428875" y="3638550"/>
          <a:ext cx="609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14</xdr:row>
      <xdr:rowOff>95250</xdr:rowOff>
    </xdr:from>
    <xdr:to>
      <xdr:col>9</xdr:col>
      <xdr:colOff>438150</xdr:colOff>
      <xdr:row>14</xdr:row>
      <xdr:rowOff>95250</xdr:rowOff>
    </xdr:to>
    <xdr:cxnSp macro="">
      <xdr:nvCxnSpPr>
        <xdr:cNvPr id="52" name="Connettore 1 51"/>
        <xdr:cNvCxnSpPr/>
      </xdr:nvCxnSpPr>
      <xdr:spPr>
        <a:xfrm>
          <a:off x="4257675" y="36385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447675</xdr:colOff>
      <xdr:row>10</xdr:row>
      <xdr:rowOff>19844</xdr:rowOff>
    </xdr:from>
    <xdr:to>
      <xdr:col>9</xdr:col>
      <xdr:colOff>448469</xdr:colOff>
      <xdr:row>14</xdr:row>
      <xdr:rowOff>95250</xdr:rowOff>
    </xdr:to>
    <xdr:cxnSp macro="">
      <xdr:nvCxnSpPr>
        <xdr:cNvPr id="54" name="Connettore 2 53"/>
        <xdr:cNvCxnSpPr/>
      </xdr:nvCxnSpPr>
      <xdr:spPr>
        <a:xfrm rot="5400000" flipH="1" flipV="1">
          <a:off x="5515769" y="3219450"/>
          <a:ext cx="837406" cy="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590549</xdr:colOff>
      <xdr:row>12</xdr:row>
      <xdr:rowOff>96045</xdr:rowOff>
    </xdr:from>
    <xdr:to>
      <xdr:col>3</xdr:col>
      <xdr:colOff>600868</xdr:colOff>
      <xdr:row>14</xdr:row>
      <xdr:rowOff>95251</xdr:rowOff>
    </xdr:to>
    <xdr:cxnSp macro="">
      <xdr:nvCxnSpPr>
        <xdr:cNvPr id="56" name="Connettore 2 55"/>
        <xdr:cNvCxnSpPr/>
      </xdr:nvCxnSpPr>
      <xdr:spPr>
        <a:xfrm rot="5400000" flipH="1" flipV="1">
          <a:off x="2234406" y="3443288"/>
          <a:ext cx="380206" cy="1031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15</xdr:row>
      <xdr:rowOff>152400</xdr:rowOff>
    </xdr:from>
    <xdr:to>
      <xdr:col>9</xdr:col>
      <xdr:colOff>304800</xdr:colOff>
      <xdr:row>15</xdr:row>
      <xdr:rowOff>161925</xdr:rowOff>
    </xdr:to>
    <xdr:cxnSp macro="">
      <xdr:nvCxnSpPr>
        <xdr:cNvPr id="64" name="Connettore 1 63"/>
        <xdr:cNvCxnSpPr/>
      </xdr:nvCxnSpPr>
      <xdr:spPr>
        <a:xfrm>
          <a:off x="904875" y="3886200"/>
          <a:ext cx="4886325" cy="9525"/>
        </a:xfrm>
        <a:prstGeom prst="line">
          <a:avLst/>
        </a:prstGeom>
        <a:ln w="73025" cmpd="thickThin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295276</xdr:colOff>
      <xdr:row>15</xdr:row>
      <xdr:rowOff>171449</xdr:rowOff>
    </xdr:from>
    <xdr:to>
      <xdr:col>1</xdr:col>
      <xdr:colOff>295276</xdr:colOff>
      <xdr:row>18</xdr:row>
      <xdr:rowOff>142874</xdr:rowOff>
    </xdr:to>
    <xdr:cxnSp macro="">
      <xdr:nvCxnSpPr>
        <xdr:cNvPr id="68" name="Connettore 1 67"/>
        <xdr:cNvCxnSpPr/>
      </xdr:nvCxnSpPr>
      <xdr:spPr>
        <a:xfrm rot="5400000">
          <a:off x="633413" y="4176712"/>
          <a:ext cx="542925" cy="0"/>
        </a:xfrm>
        <a:prstGeom prst="line">
          <a:avLst/>
        </a:prstGeom>
        <a:ln w="73025" cmpd="thinThick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18</xdr:row>
      <xdr:rowOff>133350</xdr:rowOff>
    </xdr:from>
    <xdr:to>
      <xdr:col>9</xdr:col>
      <xdr:colOff>285750</xdr:colOff>
      <xdr:row>18</xdr:row>
      <xdr:rowOff>133350</xdr:rowOff>
    </xdr:to>
    <xdr:cxnSp macro="">
      <xdr:nvCxnSpPr>
        <xdr:cNvPr id="71" name="Connettore 1 70"/>
        <xdr:cNvCxnSpPr/>
      </xdr:nvCxnSpPr>
      <xdr:spPr>
        <a:xfrm>
          <a:off x="904875" y="4438650"/>
          <a:ext cx="4867275" cy="0"/>
        </a:xfrm>
        <a:prstGeom prst="line">
          <a:avLst/>
        </a:prstGeom>
        <a:ln w="73025" cmpd="thinThick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295276</xdr:colOff>
      <xdr:row>15</xdr:row>
      <xdr:rowOff>161924</xdr:rowOff>
    </xdr:from>
    <xdr:to>
      <xdr:col>9</xdr:col>
      <xdr:colOff>295276</xdr:colOff>
      <xdr:row>18</xdr:row>
      <xdr:rowOff>133349</xdr:rowOff>
    </xdr:to>
    <xdr:cxnSp macro="">
      <xdr:nvCxnSpPr>
        <xdr:cNvPr id="74" name="Connettore 1 73"/>
        <xdr:cNvCxnSpPr/>
      </xdr:nvCxnSpPr>
      <xdr:spPr>
        <a:xfrm rot="5400000">
          <a:off x="5510213" y="4167187"/>
          <a:ext cx="542925" cy="0"/>
        </a:xfrm>
        <a:prstGeom prst="line">
          <a:avLst/>
        </a:prstGeom>
        <a:ln w="73025" cmpd="thickThin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16</xdr:row>
      <xdr:rowOff>0</xdr:rowOff>
    </xdr:from>
    <xdr:to>
      <xdr:col>8</xdr:col>
      <xdr:colOff>350519</xdr:colOff>
      <xdr:row>16</xdr:row>
      <xdr:rowOff>142875</xdr:rowOff>
    </xdr:to>
    <xdr:sp macro="" textlink="">
      <xdr:nvSpPr>
        <xdr:cNvPr id="78" name="Freccia in giù 77"/>
        <xdr:cNvSpPr/>
      </xdr:nvSpPr>
      <xdr:spPr>
        <a:xfrm>
          <a:off x="5181600" y="3924300"/>
          <a:ext cx="45719" cy="142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6</xdr:col>
      <xdr:colOff>285750</xdr:colOff>
      <xdr:row>16</xdr:row>
      <xdr:rowOff>0</xdr:rowOff>
    </xdr:from>
    <xdr:to>
      <xdr:col>6</xdr:col>
      <xdr:colOff>331469</xdr:colOff>
      <xdr:row>16</xdr:row>
      <xdr:rowOff>152400</xdr:rowOff>
    </xdr:to>
    <xdr:sp macro="" textlink="">
      <xdr:nvSpPr>
        <xdr:cNvPr id="80" name="Freccia in giù 79"/>
        <xdr:cNvSpPr/>
      </xdr:nvSpPr>
      <xdr:spPr>
        <a:xfrm>
          <a:off x="3943350" y="3924300"/>
          <a:ext cx="45719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3</xdr:col>
      <xdr:colOff>590550</xdr:colOff>
      <xdr:row>16</xdr:row>
      <xdr:rowOff>19050</xdr:rowOff>
    </xdr:from>
    <xdr:to>
      <xdr:col>4</xdr:col>
      <xdr:colOff>26669</xdr:colOff>
      <xdr:row>16</xdr:row>
      <xdr:rowOff>152400</xdr:rowOff>
    </xdr:to>
    <xdr:sp macro="" textlink="">
      <xdr:nvSpPr>
        <xdr:cNvPr id="82" name="Freccia in giù 81"/>
        <xdr:cNvSpPr/>
      </xdr:nvSpPr>
      <xdr:spPr>
        <a:xfrm>
          <a:off x="2419350" y="3943350"/>
          <a:ext cx="45719" cy="133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9525</xdr:colOff>
      <xdr:row>16</xdr:row>
      <xdr:rowOff>95250</xdr:rowOff>
    </xdr:from>
    <xdr:to>
      <xdr:col>16</xdr:col>
      <xdr:colOff>238125</xdr:colOff>
      <xdr:row>16</xdr:row>
      <xdr:rowOff>95251</xdr:rowOff>
    </xdr:to>
    <xdr:cxnSp macro="">
      <xdr:nvCxnSpPr>
        <xdr:cNvPr id="85" name="Connettore 1 84"/>
        <xdr:cNvCxnSpPr/>
      </xdr:nvCxnSpPr>
      <xdr:spPr>
        <a:xfrm flipV="1">
          <a:off x="9153525" y="3457575"/>
          <a:ext cx="838200" cy="1"/>
        </a:xfrm>
        <a:prstGeom prst="line">
          <a:avLst/>
        </a:prstGeom>
        <a:ln w="34925" cap="flat" cmpd="tri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8732</xdr:colOff>
      <xdr:row>17</xdr:row>
      <xdr:rowOff>38894</xdr:rowOff>
    </xdr:from>
    <xdr:to>
      <xdr:col>15</xdr:col>
      <xdr:colOff>10320</xdr:colOff>
      <xdr:row>17</xdr:row>
      <xdr:rowOff>143669</xdr:rowOff>
    </xdr:to>
    <xdr:cxnSp macro="">
      <xdr:nvCxnSpPr>
        <xdr:cNvPr id="106" name="Connettore 2 105"/>
        <xdr:cNvCxnSpPr/>
      </xdr:nvCxnSpPr>
      <xdr:spPr>
        <a:xfrm rot="5400000" flipH="1" flipV="1">
          <a:off x="9101138" y="4205288"/>
          <a:ext cx="1047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17</xdr:row>
      <xdr:rowOff>114300</xdr:rowOff>
    </xdr:from>
    <xdr:to>
      <xdr:col>15</xdr:col>
      <xdr:colOff>9525</xdr:colOff>
      <xdr:row>17</xdr:row>
      <xdr:rowOff>161925</xdr:rowOff>
    </xdr:to>
    <xdr:cxnSp macro="">
      <xdr:nvCxnSpPr>
        <xdr:cNvPr id="108" name="Connettore 1 107"/>
        <xdr:cNvCxnSpPr/>
      </xdr:nvCxnSpPr>
      <xdr:spPr>
        <a:xfrm>
          <a:off x="8591550" y="4229100"/>
          <a:ext cx="561975" cy="47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314325</xdr:colOff>
      <xdr:row>17</xdr:row>
      <xdr:rowOff>28577</xdr:rowOff>
    </xdr:from>
    <xdr:to>
      <xdr:col>15</xdr:col>
      <xdr:colOff>581024</xdr:colOff>
      <xdr:row>18</xdr:row>
      <xdr:rowOff>180976</xdr:rowOff>
    </xdr:to>
    <xdr:cxnSp macro="">
      <xdr:nvCxnSpPr>
        <xdr:cNvPr id="110" name="Connettore 2 109"/>
        <xdr:cNvCxnSpPr/>
      </xdr:nvCxnSpPr>
      <xdr:spPr>
        <a:xfrm rot="5400000" flipH="1" flipV="1">
          <a:off x="9420225" y="4181477"/>
          <a:ext cx="342899" cy="2666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47625</xdr:colOff>
      <xdr:row>18</xdr:row>
      <xdr:rowOff>0</xdr:rowOff>
    </xdr:from>
    <xdr:to>
      <xdr:col>15</xdr:col>
      <xdr:colOff>323850</xdr:colOff>
      <xdr:row>18</xdr:row>
      <xdr:rowOff>171450</xdr:rowOff>
    </xdr:to>
    <xdr:cxnSp macro="">
      <xdr:nvCxnSpPr>
        <xdr:cNvPr id="113" name="Connettore 1 112"/>
        <xdr:cNvCxnSpPr/>
      </xdr:nvCxnSpPr>
      <xdr:spPr>
        <a:xfrm>
          <a:off x="8582025" y="4305300"/>
          <a:ext cx="8858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554355</xdr:colOff>
      <xdr:row>16</xdr:row>
      <xdr:rowOff>19051</xdr:rowOff>
    </xdr:from>
    <xdr:to>
      <xdr:col>14</xdr:col>
      <xdr:colOff>600074</xdr:colOff>
      <xdr:row>16</xdr:row>
      <xdr:rowOff>180975</xdr:rowOff>
    </xdr:to>
    <xdr:sp macro="" textlink="">
      <xdr:nvSpPr>
        <xdr:cNvPr id="114" name="Rettangolo arrotondato 113"/>
        <xdr:cNvSpPr/>
      </xdr:nvSpPr>
      <xdr:spPr>
        <a:xfrm>
          <a:off x="9088755" y="3943351"/>
          <a:ext cx="45719" cy="1619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14</xdr:col>
      <xdr:colOff>466725</xdr:colOff>
      <xdr:row>16</xdr:row>
      <xdr:rowOff>57150</xdr:rowOff>
    </xdr:from>
    <xdr:to>
      <xdr:col>14</xdr:col>
      <xdr:colOff>512444</xdr:colOff>
      <xdr:row>16</xdr:row>
      <xdr:rowOff>142875</xdr:rowOff>
    </xdr:to>
    <xdr:sp macro="" textlink="">
      <xdr:nvSpPr>
        <xdr:cNvPr id="115" name="Connettore 114"/>
        <xdr:cNvSpPr/>
      </xdr:nvSpPr>
      <xdr:spPr>
        <a:xfrm>
          <a:off x="9001125" y="3981450"/>
          <a:ext cx="45719" cy="85725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16</xdr:col>
      <xdr:colOff>228599</xdr:colOff>
      <xdr:row>15</xdr:row>
      <xdr:rowOff>1</xdr:rowOff>
    </xdr:from>
    <xdr:to>
      <xdr:col>16</xdr:col>
      <xdr:colOff>371474</xdr:colOff>
      <xdr:row>16</xdr:row>
      <xdr:rowOff>85726</xdr:rowOff>
    </xdr:to>
    <xdr:cxnSp macro="">
      <xdr:nvCxnSpPr>
        <xdr:cNvPr id="122" name="Connettore 1 121"/>
        <xdr:cNvCxnSpPr/>
      </xdr:nvCxnSpPr>
      <xdr:spPr>
        <a:xfrm rot="5400000" flipH="1" flipV="1">
          <a:off x="9910762" y="3805238"/>
          <a:ext cx="285750" cy="142875"/>
        </a:xfrm>
        <a:prstGeom prst="line">
          <a:avLst/>
        </a:prstGeom>
        <a:ln w="34925" cap="flat" cmpd="tri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361950</xdr:colOff>
      <xdr:row>15</xdr:row>
      <xdr:rowOff>0</xdr:rowOff>
    </xdr:from>
    <xdr:to>
      <xdr:col>16</xdr:col>
      <xdr:colOff>590550</xdr:colOff>
      <xdr:row>18</xdr:row>
      <xdr:rowOff>0</xdr:rowOff>
    </xdr:to>
    <xdr:cxnSp macro="">
      <xdr:nvCxnSpPr>
        <xdr:cNvPr id="124" name="Connettore 1 123"/>
        <xdr:cNvCxnSpPr/>
      </xdr:nvCxnSpPr>
      <xdr:spPr>
        <a:xfrm rot="16200000" flipH="1">
          <a:off x="9925050" y="3924300"/>
          <a:ext cx="609600" cy="228600"/>
        </a:xfrm>
        <a:prstGeom prst="line">
          <a:avLst/>
        </a:prstGeom>
        <a:ln w="34925" cap="flat" cmpd="tri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190499</xdr:colOff>
      <xdr:row>16</xdr:row>
      <xdr:rowOff>85725</xdr:rowOff>
    </xdr:from>
    <xdr:to>
      <xdr:col>14</xdr:col>
      <xdr:colOff>428624</xdr:colOff>
      <xdr:row>16</xdr:row>
      <xdr:rowOff>131444</xdr:rowOff>
    </xdr:to>
    <xdr:sp macro="" textlink="">
      <xdr:nvSpPr>
        <xdr:cNvPr id="125" name="Freccia a destra 124"/>
        <xdr:cNvSpPr/>
      </xdr:nvSpPr>
      <xdr:spPr>
        <a:xfrm>
          <a:off x="8839199" y="3362325"/>
          <a:ext cx="23812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47625</xdr:colOff>
      <xdr:row>11</xdr:row>
      <xdr:rowOff>95250</xdr:rowOff>
    </xdr:from>
    <xdr:to>
      <xdr:col>15</xdr:col>
      <xdr:colOff>219075</xdr:colOff>
      <xdr:row>11</xdr:row>
      <xdr:rowOff>95250</xdr:rowOff>
    </xdr:to>
    <xdr:cxnSp macro="">
      <xdr:nvCxnSpPr>
        <xdr:cNvPr id="128" name="Connettore 1 127"/>
        <xdr:cNvCxnSpPr/>
      </xdr:nvCxnSpPr>
      <xdr:spPr>
        <a:xfrm>
          <a:off x="9191625" y="3067050"/>
          <a:ext cx="171450" cy="0"/>
        </a:xfrm>
        <a:prstGeom prst="line">
          <a:avLst/>
        </a:prstGeom>
        <a:ln w="349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228601</xdr:colOff>
      <xdr:row>10</xdr:row>
      <xdr:rowOff>9525</xdr:rowOff>
    </xdr:from>
    <xdr:to>
      <xdr:col>15</xdr:col>
      <xdr:colOff>323851</xdr:colOff>
      <xdr:row>11</xdr:row>
      <xdr:rowOff>95250</xdr:rowOff>
    </xdr:to>
    <xdr:cxnSp macro="">
      <xdr:nvCxnSpPr>
        <xdr:cNvPr id="130" name="Connettore 1 129"/>
        <xdr:cNvCxnSpPr/>
      </xdr:nvCxnSpPr>
      <xdr:spPr>
        <a:xfrm rot="5400000" flipH="1" flipV="1">
          <a:off x="9282113" y="2881313"/>
          <a:ext cx="276225" cy="95250"/>
        </a:xfrm>
        <a:prstGeom prst="line">
          <a:avLst/>
        </a:prstGeom>
        <a:ln w="349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323850</xdr:colOff>
      <xdr:row>10</xdr:row>
      <xdr:rowOff>19050</xdr:rowOff>
    </xdr:from>
    <xdr:to>
      <xdr:col>15</xdr:col>
      <xdr:colOff>514350</xdr:colOff>
      <xdr:row>13</xdr:row>
      <xdr:rowOff>0</xdr:rowOff>
    </xdr:to>
    <xdr:cxnSp macro="">
      <xdr:nvCxnSpPr>
        <xdr:cNvPr id="132" name="Connettore 1 131"/>
        <xdr:cNvCxnSpPr/>
      </xdr:nvCxnSpPr>
      <xdr:spPr>
        <a:xfrm rot="16200000" flipH="1">
          <a:off x="9286875" y="2981325"/>
          <a:ext cx="552450" cy="190500"/>
        </a:xfrm>
        <a:prstGeom prst="line">
          <a:avLst/>
        </a:prstGeom>
        <a:ln w="349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209550</xdr:colOff>
      <xdr:row>10</xdr:row>
      <xdr:rowOff>85725</xdr:rowOff>
    </xdr:from>
    <xdr:to>
      <xdr:col>16</xdr:col>
      <xdr:colOff>285750</xdr:colOff>
      <xdr:row>11</xdr:row>
      <xdr:rowOff>104775</xdr:rowOff>
    </xdr:to>
    <xdr:cxnSp macro="">
      <xdr:nvCxnSpPr>
        <xdr:cNvPr id="134" name="Connettore 1 133"/>
        <xdr:cNvCxnSpPr/>
      </xdr:nvCxnSpPr>
      <xdr:spPr>
        <a:xfrm rot="5400000" flipH="1" flipV="1">
          <a:off x="9896475" y="2933700"/>
          <a:ext cx="209550" cy="76200"/>
        </a:xfrm>
        <a:prstGeom prst="line">
          <a:avLst/>
        </a:prstGeom>
        <a:ln w="349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295276</xdr:colOff>
      <xdr:row>10</xdr:row>
      <xdr:rowOff>85727</xdr:rowOff>
    </xdr:from>
    <xdr:to>
      <xdr:col>16</xdr:col>
      <xdr:colOff>419102</xdr:colOff>
      <xdr:row>12</xdr:row>
      <xdr:rowOff>76196</xdr:rowOff>
    </xdr:to>
    <xdr:cxnSp macro="">
      <xdr:nvCxnSpPr>
        <xdr:cNvPr id="136" name="Connettore 1 135"/>
        <xdr:cNvCxnSpPr/>
      </xdr:nvCxnSpPr>
      <xdr:spPr>
        <a:xfrm rot="16200000" flipH="1">
          <a:off x="9925054" y="2990849"/>
          <a:ext cx="371469" cy="123826"/>
        </a:xfrm>
        <a:prstGeom prst="line">
          <a:avLst/>
        </a:prstGeom>
        <a:ln w="349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85725</xdr:colOff>
      <xdr:row>9</xdr:row>
      <xdr:rowOff>152400</xdr:rowOff>
    </xdr:from>
    <xdr:to>
      <xdr:col>16</xdr:col>
      <xdr:colOff>571500</xdr:colOff>
      <xdr:row>10</xdr:row>
      <xdr:rowOff>114300</xdr:rowOff>
    </xdr:to>
    <xdr:cxnSp macro="">
      <xdr:nvCxnSpPr>
        <xdr:cNvPr id="142" name="Connettore 1 141"/>
        <xdr:cNvCxnSpPr/>
      </xdr:nvCxnSpPr>
      <xdr:spPr>
        <a:xfrm>
          <a:off x="9229725" y="2743200"/>
          <a:ext cx="1095375" cy="15240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38101</xdr:colOff>
      <xdr:row>12</xdr:row>
      <xdr:rowOff>47625</xdr:rowOff>
    </xdr:from>
    <xdr:to>
      <xdr:col>16</xdr:col>
      <xdr:colOff>561976</xdr:colOff>
      <xdr:row>13</xdr:row>
      <xdr:rowOff>104775</xdr:rowOff>
    </xdr:to>
    <xdr:cxnSp macro="">
      <xdr:nvCxnSpPr>
        <xdr:cNvPr id="146" name="Connettore 1 145"/>
        <xdr:cNvCxnSpPr/>
      </xdr:nvCxnSpPr>
      <xdr:spPr>
        <a:xfrm rot="10800000" flipV="1">
          <a:off x="9182101" y="3209925"/>
          <a:ext cx="1133475" cy="24765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600076</xdr:colOff>
      <xdr:row>0</xdr:row>
      <xdr:rowOff>28574</xdr:rowOff>
    </xdr:from>
    <xdr:ext cx="3756904" cy="790576"/>
    <xdr:sp macro="" textlink="">
      <xdr:nvSpPr>
        <xdr:cNvPr id="84" name="Rettangolo 83"/>
        <xdr:cNvSpPr/>
      </xdr:nvSpPr>
      <xdr:spPr>
        <a:xfrm>
          <a:off x="3648076" y="28574"/>
          <a:ext cx="3756904" cy="79057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it-IT" sz="5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Helix-Pro</a:t>
          </a:r>
        </a:p>
      </xdr:txBody>
    </xdr:sp>
    <xdr:clientData/>
  </xdr:oneCellAnchor>
  <xdr:oneCellAnchor>
    <xdr:from>
      <xdr:col>11</xdr:col>
      <xdr:colOff>106056</xdr:colOff>
      <xdr:row>5</xdr:row>
      <xdr:rowOff>85724</xdr:rowOff>
    </xdr:from>
    <xdr:ext cx="549894" cy="3438526"/>
    <xdr:sp macro="" textlink="">
      <xdr:nvSpPr>
        <xdr:cNvPr id="77" name="Rettangolo 76"/>
        <xdr:cNvSpPr/>
      </xdr:nvSpPr>
      <xdr:spPr>
        <a:xfrm>
          <a:off x="6811656" y="1009649"/>
          <a:ext cx="549894" cy="3438526"/>
        </a:xfrm>
        <a:prstGeom prst="rect">
          <a:avLst/>
        </a:prstGeom>
        <a:noFill/>
        <a:effectLst>
          <a:outerShdw blurRad="50800" dist="50800" dir="5400000" sx="10000" sy="10000" algn="ctr" rotWithShape="0">
            <a:schemeClr val="tx2">
              <a:lumMod val="60000"/>
              <a:lumOff val="40000"/>
            </a:schemeClr>
          </a:outerShdw>
        </a:effectLst>
        <a:scene3d>
          <a:camera prst="orthographicFront"/>
          <a:lightRig rig="threePt" dir="t">
            <a:rot lat="0" lon="0" rev="1800000"/>
          </a:lightRig>
        </a:scene3d>
        <a:sp3d extrusionH="76200">
          <a:bevelT w="127000"/>
          <a:bevelB w="127000"/>
          <a:extrusionClr>
            <a:schemeClr val="accent2"/>
          </a:extrusionClr>
          <a:contourClr>
            <a:schemeClr val="accent6">
              <a:lumMod val="20000"/>
              <a:lumOff val="80000"/>
            </a:schemeClr>
          </a:contourClr>
        </a:sp3d>
      </xdr:spPr>
      <xdr:txBody>
        <a:bodyPr vert="wordArtVert" wrap="square" lIns="91440" tIns="45720" rIns="91440" bIns="45720" anchor="ctr">
          <a:noAutofit/>
          <a:sp3d>
            <a:bevelT/>
            <a:bevelB/>
          </a:sp3d>
        </a:bodyPr>
        <a:lstStyle/>
        <a:p>
          <a:pPr algn="l"/>
          <a:r>
            <a:rPr lang="it-IT" sz="20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i5-4666fi</a:t>
          </a:r>
        </a:p>
      </xdr:txBody>
    </xdr:sp>
    <xdr:clientData/>
  </xdr:oneCellAnchor>
  <xdr:twoCellAnchor>
    <xdr:from>
      <xdr:col>14</xdr:col>
      <xdr:colOff>57150</xdr:colOff>
      <xdr:row>2</xdr:row>
      <xdr:rowOff>47622</xdr:rowOff>
    </xdr:from>
    <xdr:to>
      <xdr:col>14</xdr:col>
      <xdr:colOff>561975</xdr:colOff>
      <xdr:row>13</xdr:row>
      <xdr:rowOff>133349</xdr:rowOff>
    </xdr:to>
    <xdr:sp macro="" textlink="">
      <xdr:nvSpPr>
        <xdr:cNvPr id="83" name="Freccia tridirezionale 82"/>
        <xdr:cNvSpPr/>
      </xdr:nvSpPr>
      <xdr:spPr>
        <a:xfrm flipV="1">
          <a:off x="8705850" y="657222"/>
          <a:ext cx="504825" cy="2181227"/>
        </a:xfrm>
        <a:prstGeom prst="leftRightUpArrow">
          <a:avLst/>
        </a:prstGeom>
        <a:ln>
          <a:solidFill>
            <a:schemeClr val="tx2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/>
          <a:bevelB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3</xdr:col>
      <xdr:colOff>581025</xdr:colOff>
      <xdr:row>6</xdr:row>
      <xdr:rowOff>95250</xdr:rowOff>
    </xdr:from>
    <xdr:to>
      <xdr:col>3</xdr:col>
      <xdr:colOff>581025</xdr:colOff>
      <xdr:row>7</xdr:row>
      <xdr:rowOff>38100</xdr:rowOff>
    </xdr:to>
    <xdr:cxnSp macro="">
      <xdr:nvCxnSpPr>
        <xdr:cNvPr id="112" name="Connettore 1 111"/>
        <xdr:cNvCxnSpPr/>
      </xdr:nvCxnSpPr>
      <xdr:spPr>
        <a:xfrm rot="5400000" flipH="1" flipV="1">
          <a:off x="2343150" y="153352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5</xdr:row>
      <xdr:rowOff>19050</xdr:rowOff>
    </xdr:from>
    <xdr:to>
      <xdr:col>3</xdr:col>
      <xdr:colOff>581025</xdr:colOff>
      <xdr:row>5</xdr:row>
      <xdr:rowOff>152400</xdr:rowOff>
    </xdr:to>
    <xdr:cxnSp macro="">
      <xdr:nvCxnSpPr>
        <xdr:cNvPr id="117" name="Connettore 1 116"/>
        <xdr:cNvCxnSpPr/>
      </xdr:nvCxnSpPr>
      <xdr:spPr>
        <a:xfrm rot="5400000" flipH="1" flipV="1">
          <a:off x="2343150" y="126682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581026</xdr:colOff>
      <xdr:row>4</xdr:row>
      <xdr:rowOff>47625</xdr:rowOff>
    </xdr:from>
    <xdr:to>
      <xdr:col>3</xdr:col>
      <xdr:colOff>581026</xdr:colOff>
      <xdr:row>4</xdr:row>
      <xdr:rowOff>133350</xdr:rowOff>
    </xdr:to>
    <xdr:cxnSp macro="">
      <xdr:nvCxnSpPr>
        <xdr:cNvPr id="119" name="Connettore 1 118"/>
        <xdr:cNvCxnSpPr/>
      </xdr:nvCxnSpPr>
      <xdr:spPr>
        <a:xfrm rot="5400000" flipH="1" flipV="1">
          <a:off x="2366963" y="1081088"/>
          <a:ext cx="85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436779</xdr:colOff>
      <xdr:row>4</xdr:row>
      <xdr:rowOff>145221</xdr:rowOff>
    </xdr:from>
    <xdr:to>
      <xdr:col>4</xdr:col>
      <xdr:colOff>342736</xdr:colOff>
      <xdr:row>7</xdr:row>
      <xdr:rowOff>702</xdr:rowOff>
    </xdr:to>
    <xdr:sp macro="" textlink="">
      <xdr:nvSpPr>
        <xdr:cNvPr id="120" name="Arco 119"/>
        <xdr:cNvSpPr/>
      </xdr:nvSpPr>
      <xdr:spPr>
        <a:xfrm rot="20667200">
          <a:off x="2265579" y="1135821"/>
          <a:ext cx="515557" cy="426981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4</xdr:col>
      <xdr:colOff>342900</xdr:colOff>
      <xdr:row>5</xdr:row>
      <xdr:rowOff>85725</xdr:rowOff>
    </xdr:from>
    <xdr:to>
      <xdr:col>4</xdr:col>
      <xdr:colOff>409575</xdr:colOff>
      <xdr:row>5</xdr:row>
      <xdr:rowOff>142875</xdr:rowOff>
    </xdr:to>
    <xdr:cxnSp macro="">
      <xdr:nvCxnSpPr>
        <xdr:cNvPr id="123" name="Connettore 1 122"/>
        <xdr:cNvCxnSpPr/>
      </xdr:nvCxnSpPr>
      <xdr:spPr>
        <a:xfrm flipV="1">
          <a:off x="2781300" y="1266825"/>
          <a:ext cx="66675" cy="57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4</xdr:row>
      <xdr:rowOff>161925</xdr:rowOff>
    </xdr:from>
    <xdr:to>
      <xdr:col>4</xdr:col>
      <xdr:colOff>533400</xdr:colOff>
      <xdr:row>5</xdr:row>
      <xdr:rowOff>38100</xdr:rowOff>
    </xdr:to>
    <xdr:cxnSp macro="">
      <xdr:nvCxnSpPr>
        <xdr:cNvPr id="131" name="Connettore 1 130"/>
        <xdr:cNvCxnSpPr/>
      </xdr:nvCxnSpPr>
      <xdr:spPr>
        <a:xfrm flipV="1">
          <a:off x="2895600" y="1152525"/>
          <a:ext cx="76200" cy="666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209550</xdr:colOff>
      <xdr:row>15</xdr:row>
      <xdr:rowOff>76200</xdr:rowOff>
    </xdr:from>
    <xdr:to>
      <xdr:col>15</xdr:col>
      <xdr:colOff>342900</xdr:colOff>
      <xdr:row>15</xdr:row>
      <xdr:rowOff>76200</xdr:rowOff>
    </xdr:to>
    <xdr:cxnSp macro="">
      <xdr:nvCxnSpPr>
        <xdr:cNvPr id="140" name="Connettore 1 139"/>
        <xdr:cNvCxnSpPr/>
      </xdr:nvCxnSpPr>
      <xdr:spPr>
        <a:xfrm>
          <a:off x="9467850" y="3162300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342899</xdr:colOff>
      <xdr:row>15</xdr:row>
      <xdr:rowOff>85725</xdr:rowOff>
    </xdr:from>
    <xdr:to>
      <xdr:col>15</xdr:col>
      <xdr:colOff>352424</xdr:colOff>
      <xdr:row>16</xdr:row>
      <xdr:rowOff>9525</xdr:rowOff>
    </xdr:to>
    <xdr:cxnSp macro="">
      <xdr:nvCxnSpPr>
        <xdr:cNvPr id="143" name="Connettore 2 142"/>
        <xdr:cNvCxnSpPr/>
      </xdr:nvCxnSpPr>
      <xdr:spPr>
        <a:xfrm rot="16200000" flipH="1">
          <a:off x="9548812" y="3224212"/>
          <a:ext cx="1143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16</xdr:row>
      <xdr:rowOff>133351</xdr:rowOff>
    </xdr:from>
    <xdr:to>
      <xdr:col>16</xdr:col>
      <xdr:colOff>209550</xdr:colOff>
      <xdr:row>17</xdr:row>
      <xdr:rowOff>28576</xdr:rowOff>
    </xdr:to>
    <xdr:cxnSp macro="">
      <xdr:nvCxnSpPr>
        <xdr:cNvPr id="149" name="Connettore 2 148"/>
        <xdr:cNvCxnSpPr/>
      </xdr:nvCxnSpPr>
      <xdr:spPr>
        <a:xfrm rot="10800000">
          <a:off x="9867900" y="3409951"/>
          <a:ext cx="20955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6</xdr:row>
      <xdr:rowOff>9525</xdr:rowOff>
    </xdr:from>
    <xdr:to>
      <xdr:col>4</xdr:col>
      <xdr:colOff>171450</xdr:colOff>
      <xdr:row>6</xdr:row>
      <xdr:rowOff>9525</xdr:rowOff>
    </xdr:to>
    <xdr:cxnSp macro="">
      <xdr:nvCxnSpPr>
        <xdr:cNvPr id="151" name="Connettore 1 150"/>
        <xdr:cNvCxnSpPr/>
      </xdr:nvCxnSpPr>
      <xdr:spPr>
        <a:xfrm>
          <a:off x="2457450" y="1381125"/>
          <a:ext cx="152400" cy="0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209550</xdr:colOff>
      <xdr:row>19</xdr:row>
      <xdr:rowOff>142875</xdr:rowOff>
    </xdr:from>
    <xdr:to>
      <xdr:col>16</xdr:col>
      <xdr:colOff>514350</xdr:colOff>
      <xdr:row>24</xdr:row>
      <xdr:rowOff>104775</xdr:rowOff>
    </xdr:to>
    <xdr:sp macro="" textlink="">
      <xdr:nvSpPr>
        <xdr:cNvPr id="89" name="Arco 88"/>
        <xdr:cNvSpPr/>
      </xdr:nvSpPr>
      <xdr:spPr>
        <a:xfrm>
          <a:off x="9467850" y="3990975"/>
          <a:ext cx="914400" cy="914400"/>
        </a:xfrm>
        <a:prstGeom prst="arc">
          <a:avLst/>
        </a:prstGeom>
        <a:ln w="22225" cmpd="tri"/>
        <a:scene3d>
          <a:camera prst="orthographicFront"/>
          <a:lightRig rig="threePt" dir="t"/>
        </a:scene3d>
        <a:sp3d contourW="12700">
          <a:contourClr>
            <a:schemeClr val="tx2">
              <a:lumMod val="60000"/>
              <a:lumOff val="40000"/>
            </a:schemeClr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209551</xdr:colOff>
      <xdr:row>19</xdr:row>
      <xdr:rowOff>133350</xdr:rowOff>
    </xdr:from>
    <xdr:to>
      <xdr:col>16</xdr:col>
      <xdr:colOff>514351</xdr:colOff>
      <xdr:row>24</xdr:row>
      <xdr:rowOff>95250</xdr:rowOff>
    </xdr:to>
    <xdr:sp macro="" textlink="">
      <xdr:nvSpPr>
        <xdr:cNvPr id="91" name="Arco 90"/>
        <xdr:cNvSpPr/>
      </xdr:nvSpPr>
      <xdr:spPr>
        <a:xfrm rot="5400000">
          <a:off x="9467851" y="3981450"/>
          <a:ext cx="914400" cy="914400"/>
        </a:xfrm>
        <a:prstGeom prst="arc">
          <a:avLst/>
        </a:prstGeom>
        <a:ln w="22225" cmpd="tri"/>
        <a:scene3d>
          <a:camera prst="orthographicFront"/>
          <a:lightRig rig="threePt" dir="t"/>
        </a:scene3d>
        <a:sp3d contourW="12700">
          <a:contourClr>
            <a:schemeClr val="tx2">
              <a:lumMod val="60000"/>
              <a:lumOff val="40000"/>
            </a:schemeClr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209550</xdr:colOff>
      <xdr:row>19</xdr:row>
      <xdr:rowOff>142875</xdr:rowOff>
    </xdr:from>
    <xdr:to>
      <xdr:col>16</xdr:col>
      <xdr:colOff>514350</xdr:colOff>
      <xdr:row>24</xdr:row>
      <xdr:rowOff>104775</xdr:rowOff>
    </xdr:to>
    <xdr:sp macro="" textlink="">
      <xdr:nvSpPr>
        <xdr:cNvPr id="93" name="Arco 92"/>
        <xdr:cNvSpPr/>
      </xdr:nvSpPr>
      <xdr:spPr>
        <a:xfrm rot="10800000">
          <a:off x="9467850" y="3990975"/>
          <a:ext cx="914400" cy="914400"/>
        </a:xfrm>
        <a:prstGeom prst="arc">
          <a:avLst/>
        </a:prstGeom>
        <a:ln w="73025" cmpd="tri"/>
        <a:scene3d>
          <a:camera prst="orthographicFront"/>
          <a:lightRig rig="threePt" dir="t"/>
        </a:scene3d>
        <a:sp3d extrusionH="76200" contourW="12700">
          <a:extrusionClr>
            <a:schemeClr val="accent6">
              <a:lumMod val="50000"/>
            </a:schemeClr>
          </a:extrusionClr>
          <a:contourClr>
            <a:schemeClr val="accent6">
              <a:lumMod val="50000"/>
            </a:schemeClr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85725</xdr:colOff>
      <xdr:row>20</xdr:row>
      <xdr:rowOff>161925</xdr:rowOff>
    </xdr:from>
    <xdr:to>
      <xdr:col>15</xdr:col>
      <xdr:colOff>314325</xdr:colOff>
      <xdr:row>21</xdr:row>
      <xdr:rowOff>171450</xdr:rowOff>
    </xdr:to>
    <xdr:sp macro="" textlink="">
      <xdr:nvSpPr>
        <xdr:cNvPr id="95" name="Esagono 94"/>
        <xdr:cNvSpPr/>
      </xdr:nvSpPr>
      <xdr:spPr>
        <a:xfrm>
          <a:off x="9344025" y="4200525"/>
          <a:ext cx="228600" cy="200025"/>
        </a:xfrm>
        <a:prstGeom prst="hexagon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85725</xdr:colOff>
      <xdr:row>21</xdr:row>
      <xdr:rowOff>71438</xdr:rowOff>
    </xdr:from>
    <xdr:to>
      <xdr:col>15</xdr:col>
      <xdr:colOff>135731</xdr:colOff>
      <xdr:row>21</xdr:row>
      <xdr:rowOff>171450</xdr:rowOff>
    </xdr:to>
    <xdr:cxnSp macro="">
      <xdr:nvCxnSpPr>
        <xdr:cNvPr id="99" name="Connettore 1 98"/>
        <xdr:cNvCxnSpPr>
          <a:stCxn id="95" idx="3"/>
          <a:endCxn id="95" idx="2"/>
        </xdr:cNvCxnSpPr>
      </xdr:nvCxnSpPr>
      <xdr:spPr>
        <a:xfrm rot="10800000" flipH="1" flipV="1">
          <a:off x="9344025" y="4300538"/>
          <a:ext cx="50006" cy="100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171450</xdr:colOff>
      <xdr:row>21</xdr:row>
      <xdr:rowOff>38100</xdr:rowOff>
    </xdr:from>
    <xdr:to>
      <xdr:col>15</xdr:col>
      <xdr:colOff>219075</xdr:colOff>
      <xdr:row>21</xdr:row>
      <xdr:rowOff>95250</xdr:rowOff>
    </xdr:to>
    <xdr:sp macro="" textlink="">
      <xdr:nvSpPr>
        <xdr:cNvPr id="101" name="Ovale 100"/>
        <xdr:cNvSpPr/>
      </xdr:nvSpPr>
      <xdr:spPr>
        <a:xfrm>
          <a:off x="9429750" y="4267200"/>
          <a:ext cx="47625" cy="57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195263</xdr:colOff>
      <xdr:row>21</xdr:row>
      <xdr:rowOff>95249</xdr:rowOff>
    </xdr:from>
    <xdr:to>
      <xdr:col>15</xdr:col>
      <xdr:colOff>209550</xdr:colOff>
      <xdr:row>22</xdr:row>
      <xdr:rowOff>28574</xdr:rowOff>
    </xdr:to>
    <xdr:cxnSp macro="">
      <xdr:nvCxnSpPr>
        <xdr:cNvPr id="103" name="Connettore 1 102"/>
        <xdr:cNvCxnSpPr>
          <a:stCxn id="101" idx="4"/>
          <a:endCxn id="93" idx="2"/>
        </xdr:cNvCxnSpPr>
      </xdr:nvCxnSpPr>
      <xdr:spPr>
        <a:xfrm rot="16200000" flipH="1">
          <a:off x="9398794" y="4379118"/>
          <a:ext cx="123825" cy="14287"/>
        </a:xfrm>
        <a:prstGeom prst="line">
          <a:avLst/>
        </a:prstGeom>
        <a:ln w="22225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352426</xdr:colOff>
      <xdr:row>22</xdr:row>
      <xdr:rowOff>114299</xdr:rowOff>
    </xdr:from>
    <xdr:to>
      <xdr:col>16</xdr:col>
      <xdr:colOff>1</xdr:colOff>
      <xdr:row>23</xdr:row>
      <xdr:rowOff>104774</xdr:rowOff>
    </xdr:to>
    <xdr:cxnSp macro="">
      <xdr:nvCxnSpPr>
        <xdr:cNvPr id="109" name="Connettore 2 108"/>
        <xdr:cNvCxnSpPr/>
      </xdr:nvCxnSpPr>
      <xdr:spPr>
        <a:xfrm rot="10800000" flipV="1">
          <a:off x="9610726" y="4352924"/>
          <a:ext cx="2571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</xdr:colOff>
      <xdr:row>22</xdr:row>
      <xdr:rowOff>47625</xdr:rowOff>
    </xdr:from>
    <xdr:to>
      <xdr:col>15</xdr:col>
      <xdr:colOff>85725</xdr:colOff>
      <xdr:row>23</xdr:row>
      <xdr:rowOff>28575</xdr:rowOff>
    </xdr:to>
    <xdr:cxnSp macro="">
      <xdr:nvCxnSpPr>
        <xdr:cNvPr id="116" name="Connettore 2 115"/>
        <xdr:cNvCxnSpPr/>
      </xdr:nvCxnSpPr>
      <xdr:spPr>
        <a:xfrm flipV="1">
          <a:off x="8743950" y="4467225"/>
          <a:ext cx="6000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56356</xdr:colOff>
      <xdr:row>24</xdr:row>
      <xdr:rowOff>143669</xdr:rowOff>
    </xdr:from>
    <xdr:to>
      <xdr:col>16</xdr:col>
      <xdr:colOff>57944</xdr:colOff>
      <xdr:row>25</xdr:row>
      <xdr:rowOff>86519</xdr:rowOff>
    </xdr:to>
    <xdr:cxnSp macro="">
      <xdr:nvCxnSpPr>
        <xdr:cNvPr id="135" name="Connettore 2 134"/>
        <xdr:cNvCxnSpPr/>
      </xdr:nvCxnSpPr>
      <xdr:spPr>
        <a:xfrm rot="5400000" flipH="1" flipV="1">
          <a:off x="9858375" y="50101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104776</xdr:colOff>
      <xdr:row>24</xdr:row>
      <xdr:rowOff>38101</xdr:rowOff>
    </xdr:from>
    <xdr:to>
      <xdr:col>16</xdr:col>
      <xdr:colOff>57151</xdr:colOff>
      <xdr:row>25</xdr:row>
      <xdr:rowOff>66676</xdr:rowOff>
    </xdr:to>
    <xdr:cxnSp macro="">
      <xdr:nvCxnSpPr>
        <xdr:cNvPr id="138" name="Connettore 1 137"/>
        <xdr:cNvCxnSpPr/>
      </xdr:nvCxnSpPr>
      <xdr:spPr>
        <a:xfrm rot="10800000">
          <a:off x="8753476" y="4838701"/>
          <a:ext cx="1171575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152400</xdr:colOff>
      <xdr:row>23</xdr:row>
      <xdr:rowOff>171450</xdr:rowOff>
    </xdr:from>
    <xdr:to>
      <xdr:col>15</xdr:col>
      <xdr:colOff>276225</xdr:colOff>
      <xdr:row>24</xdr:row>
      <xdr:rowOff>66675</xdr:rowOff>
    </xdr:to>
    <xdr:cxnSp macro="">
      <xdr:nvCxnSpPr>
        <xdr:cNvPr id="104" name="Connettore 2 103"/>
        <xdr:cNvCxnSpPr/>
      </xdr:nvCxnSpPr>
      <xdr:spPr>
        <a:xfrm flipV="1">
          <a:off x="9410700" y="4600575"/>
          <a:ext cx="123825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AB31"/>
  <sheetViews>
    <sheetView tabSelected="1" workbookViewId="0">
      <selection activeCell="I18" sqref="I18"/>
    </sheetView>
  </sheetViews>
  <sheetFormatPr defaultRowHeight="15"/>
  <cols>
    <col min="1" max="11" width="9.140625" style="3"/>
    <col min="12" max="12" width="10.85546875" style="3" customWidth="1"/>
    <col min="13" max="19" width="9.140625" style="3"/>
    <col min="20" max="28" width="9.140625" style="1"/>
    <col min="29" max="16384" width="9.140625" style="3"/>
  </cols>
  <sheetData>
    <row r="1" spans="1:19" ht="15" customHeight="1" thickTop="1">
      <c r="A1" s="7"/>
      <c r="B1" s="8"/>
      <c r="C1" s="8"/>
      <c r="D1" s="8"/>
      <c r="E1" s="8"/>
      <c r="F1" s="8"/>
      <c r="G1" s="44"/>
      <c r="H1" s="44"/>
      <c r="I1" s="44"/>
      <c r="J1" s="16"/>
      <c r="K1" s="16"/>
      <c r="L1" s="16"/>
      <c r="M1" s="9"/>
      <c r="N1" s="8"/>
      <c r="O1" s="8"/>
      <c r="P1" s="8"/>
      <c r="Q1" s="8"/>
      <c r="R1" s="10"/>
      <c r="S1" s="1"/>
    </row>
    <row r="2" spans="1:19" ht="18.75">
      <c r="A2" s="11"/>
      <c r="B2" s="2"/>
      <c r="C2" s="2"/>
      <c r="D2" s="2"/>
      <c r="E2" s="2"/>
      <c r="F2" s="2"/>
      <c r="G2" s="2"/>
      <c r="H2" s="4"/>
      <c r="I2" s="4"/>
      <c r="J2" s="2"/>
      <c r="K2" s="2"/>
      <c r="L2" s="65"/>
      <c r="M2" s="2"/>
      <c r="N2" s="2"/>
      <c r="O2" s="2"/>
      <c r="P2" s="2"/>
      <c r="Q2" s="2"/>
      <c r="R2" s="12"/>
      <c r="S2" s="1"/>
    </row>
    <row r="3" spans="1:19">
      <c r="A3" s="11"/>
      <c r="B3" s="28"/>
      <c r="C3" s="29"/>
      <c r="D3" s="29"/>
      <c r="E3" s="29"/>
      <c r="F3" s="29"/>
      <c r="G3" s="29"/>
      <c r="H3" s="29"/>
      <c r="I3" s="29"/>
      <c r="J3" s="29"/>
      <c r="K3" s="30"/>
      <c r="L3" s="47"/>
      <c r="M3" s="48" t="s">
        <v>2</v>
      </c>
      <c r="N3" s="49"/>
      <c r="O3" s="2"/>
      <c r="P3" s="57" t="s">
        <v>50</v>
      </c>
      <c r="Q3" s="58"/>
      <c r="R3" s="12"/>
      <c r="S3" s="1"/>
    </row>
    <row r="4" spans="1:19">
      <c r="A4" s="11"/>
      <c r="B4" s="31"/>
      <c r="C4" s="32"/>
      <c r="D4" s="32"/>
      <c r="E4" s="32"/>
      <c r="F4" s="33" t="s">
        <v>19</v>
      </c>
      <c r="G4" s="32"/>
      <c r="H4" s="32"/>
      <c r="I4" s="32"/>
      <c r="J4" s="32"/>
      <c r="K4" s="34"/>
      <c r="L4" s="47"/>
      <c r="M4" s="50" t="s">
        <v>3</v>
      </c>
      <c r="N4" s="51">
        <f>Foglio2!C3</f>
        <v>232.55813953488371</v>
      </c>
      <c r="O4" s="2"/>
      <c r="P4" s="59" t="s">
        <v>51</v>
      </c>
      <c r="Q4" s="60"/>
      <c r="R4" s="12"/>
      <c r="S4" s="1"/>
    </row>
    <row r="5" spans="1:19">
      <c r="A5" s="11"/>
      <c r="B5" s="31"/>
      <c r="C5" s="32"/>
      <c r="D5" s="32"/>
      <c r="E5" s="32"/>
      <c r="F5" s="35">
        <f>Foglio2!H12</f>
        <v>1153.4883720930231</v>
      </c>
      <c r="G5" s="32"/>
      <c r="H5" s="32"/>
      <c r="I5" s="32"/>
      <c r="J5" s="32"/>
      <c r="K5" s="34"/>
      <c r="L5" s="47" t="s">
        <v>75</v>
      </c>
      <c r="M5" s="52"/>
      <c r="N5" s="53"/>
      <c r="O5" s="2"/>
      <c r="P5" s="59" t="s">
        <v>52</v>
      </c>
      <c r="Q5" s="60"/>
      <c r="R5" s="12"/>
      <c r="S5" s="1"/>
    </row>
    <row r="6" spans="1:19">
      <c r="A6" s="11"/>
      <c r="B6" s="36"/>
      <c r="C6" s="33"/>
      <c r="D6" s="32"/>
      <c r="E6" s="32" t="s">
        <v>65</v>
      </c>
      <c r="F6" s="32"/>
      <c r="G6" s="32"/>
      <c r="H6" s="32"/>
      <c r="I6" s="32"/>
      <c r="J6" s="32"/>
      <c r="K6" s="34"/>
      <c r="L6" s="47"/>
      <c r="M6" s="54" t="s">
        <v>26</v>
      </c>
      <c r="N6" s="55"/>
      <c r="O6" s="2"/>
      <c r="P6" s="59"/>
      <c r="Q6" s="60"/>
      <c r="R6" s="12"/>
      <c r="S6" s="1"/>
    </row>
    <row r="7" spans="1:19">
      <c r="A7" s="11"/>
      <c r="B7" s="36"/>
      <c r="C7" s="33"/>
      <c r="D7" s="32"/>
      <c r="E7" s="32" t="s">
        <v>64</v>
      </c>
      <c r="F7" s="32"/>
      <c r="G7" s="32"/>
      <c r="H7" s="32"/>
      <c r="I7" s="32"/>
      <c r="J7" s="32"/>
      <c r="K7" s="34"/>
      <c r="L7" s="45"/>
      <c r="M7" s="50" t="s">
        <v>27</v>
      </c>
      <c r="N7" s="51">
        <f>Foglio2!L5</f>
        <v>96.75</v>
      </c>
      <c r="O7" s="2"/>
      <c r="P7" s="59" t="s">
        <v>44</v>
      </c>
      <c r="Q7" s="60"/>
      <c r="R7" s="12"/>
      <c r="S7" s="1"/>
    </row>
    <row r="8" spans="1:19">
      <c r="A8" s="11"/>
      <c r="B8" s="36" t="s">
        <v>14</v>
      </c>
      <c r="C8" s="32"/>
      <c r="D8" s="32"/>
      <c r="E8" s="32"/>
      <c r="F8" s="32"/>
      <c r="G8" s="32"/>
      <c r="H8" s="32"/>
      <c r="I8" s="32"/>
      <c r="J8" s="32"/>
      <c r="K8" s="37" t="s">
        <v>10</v>
      </c>
      <c r="L8" s="45"/>
      <c r="M8" s="50" t="s">
        <v>28</v>
      </c>
      <c r="N8" s="51">
        <f>Foglio2!L6</f>
        <v>167.70000000000002</v>
      </c>
      <c r="O8" s="2"/>
      <c r="P8" s="61" t="s">
        <v>54</v>
      </c>
      <c r="Q8" s="62">
        <f>Foglio2!D18</f>
        <v>91.860465116279073</v>
      </c>
      <c r="R8" s="12"/>
      <c r="S8" s="1"/>
    </row>
    <row r="9" spans="1:19">
      <c r="A9" s="11"/>
      <c r="B9" s="38">
        <f>Foglio2!C6</f>
        <v>186.04651162790697</v>
      </c>
      <c r="C9" s="32"/>
      <c r="D9" s="32"/>
      <c r="E9" s="32"/>
      <c r="F9" s="32"/>
      <c r="G9" s="32"/>
      <c r="H9" s="32"/>
      <c r="I9" s="32"/>
      <c r="J9" s="32"/>
      <c r="K9" s="39">
        <f>Foglio2!G3</f>
        <v>74.418604651162795</v>
      </c>
      <c r="L9" s="45"/>
      <c r="M9" s="52"/>
      <c r="N9" s="53"/>
      <c r="O9" s="2"/>
      <c r="P9" s="59" t="s">
        <v>48</v>
      </c>
      <c r="Q9" s="60"/>
      <c r="R9" s="12"/>
      <c r="S9" s="1"/>
    </row>
    <row r="10" spans="1:19">
      <c r="A10" s="11"/>
      <c r="B10" s="31"/>
      <c r="C10" s="32"/>
      <c r="D10" s="33" t="s">
        <v>20</v>
      </c>
      <c r="E10" s="32"/>
      <c r="F10" s="32"/>
      <c r="G10" s="32"/>
      <c r="H10" s="32"/>
      <c r="I10" s="32"/>
      <c r="J10" s="32"/>
      <c r="K10" s="34"/>
      <c r="L10" s="45"/>
      <c r="M10" s="54" t="s">
        <v>42</v>
      </c>
      <c r="N10" s="55"/>
      <c r="O10" s="5"/>
      <c r="P10" s="61" t="s">
        <v>54</v>
      </c>
      <c r="Q10" s="62">
        <f>Foglio2!D19</f>
        <v>79.534883720930239</v>
      </c>
      <c r="R10" s="12"/>
      <c r="S10" s="1"/>
    </row>
    <row r="11" spans="1:19">
      <c r="A11" s="11"/>
      <c r="B11" s="31"/>
      <c r="C11" s="32"/>
      <c r="D11" s="35">
        <f>Foglio2!H9</f>
        <v>27.906976744186043</v>
      </c>
      <c r="E11" s="32"/>
      <c r="F11" s="32"/>
      <c r="G11" s="32"/>
      <c r="H11" s="32"/>
      <c r="I11" s="32"/>
      <c r="J11" s="32"/>
      <c r="K11" s="34"/>
      <c r="L11" s="45"/>
      <c r="M11" s="50" t="s">
        <v>32</v>
      </c>
      <c r="N11" s="51">
        <f>Foglio2!K13</f>
        <v>23.645103279345371</v>
      </c>
      <c r="O11" s="5"/>
      <c r="P11" s="63"/>
      <c r="Q11" s="64"/>
      <c r="R11" s="12"/>
      <c r="S11" s="1"/>
    </row>
    <row r="12" spans="1:19">
      <c r="A12" s="11"/>
      <c r="B12" s="31"/>
      <c r="C12" s="32"/>
      <c r="D12" s="32"/>
      <c r="E12" s="32"/>
      <c r="F12" s="32"/>
      <c r="G12" s="33" t="s">
        <v>18</v>
      </c>
      <c r="H12" s="32"/>
      <c r="I12" s="33" t="s">
        <v>15</v>
      </c>
      <c r="J12" s="32"/>
      <c r="K12" s="34"/>
      <c r="L12" s="45"/>
      <c r="M12" s="52"/>
      <c r="N12" s="53"/>
      <c r="O12" s="2"/>
      <c r="P12" s="63" t="s">
        <v>55</v>
      </c>
      <c r="Q12" s="64"/>
      <c r="R12" s="12"/>
      <c r="S12" s="1"/>
    </row>
    <row r="13" spans="1:19">
      <c r="A13" s="11"/>
      <c r="B13" s="31"/>
      <c r="C13" s="32"/>
      <c r="D13" s="32"/>
      <c r="E13" s="32"/>
      <c r="F13" s="32"/>
      <c r="G13" s="35">
        <f>Foglio2!D9</f>
        <v>51.162790697674417</v>
      </c>
      <c r="H13" s="32"/>
      <c r="I13" s="35">
        <f>Foglio2!H6</f>
        <v>4.6511627906976747</v>
      </c>
      <c r="J13" s="32"/>
      <c r="K13" s="34"/>
      <c r="L13" s="45"/>
      <c r="M13" s="54" t="s">
        <v>37</v>
      </c>
      <c r="N13" s="55"/>
      <c r="O13" s="2"/>
      <c r="P13" s="63"/>
      <c r="Q13" s="64"/>
      <c r="R13" s="12"/>
      <c r="S13" s="1"/>
    </row>
    <row r="14" spans="1:19">
      <c r="A14" s="11"/>
      <c r="B14" s="31"/>
      <c r="C14" s="32"/>
      <c r="D14" s="32"/>
      <c r="E14" s="32"/>
      <c r="F14" s="32"/>
      <c r="G14" s="32"/>
      <c r="H14" s="32"/>
      <c r="I14" s="32"/>
      <c r="J14" s="32"/>
      <c r="K14" s="34"/>
      <c r="L14" s="45"/>
      <c r="M14" s="50" t="s">
        <v>38</v>
      </c>
      <c r="N14" s="51">
        <f>Foglio2!D16</f>
        <v>140.74323200000001</v>
      </c>
      <c r="O14" s="2"/>
      <c r="P14" s="63"/>
      <c r="Q14" s="64"/>
      <c r="R14" s="12"/>
      <c r="S14" s="1"/>
    </row>
    <row r="15" spans="1:19">
      <c r="A15" s="11"/>
      <c r="B15" s="31"/>
      <c r="C15" s="32"/>
      <c r="D15" s="32"/>
      <c r="E15" s="32"/>
      <c r="F15" s="33" t="s">
        <v>43</v>
      </c>
      <c r="G15" s="35">
        <f>Foglio2!D12</f>
        <v>1125.5813953488371</v>
      </c>
      <c r="H15" s="32"/>
      <c r="I15" s="32"/>
      <c r="J15" s="32"/>
      <c r="K15" s="34"/>
      <c r="L15" s="45" t="s">
        <v>49</v>
      </c>
      <c r="M15" s="66" t="s">
        <v>56</v>
      </c>
      <c r="N15" s="67"/>
      <c r="O15" s="67"/>
      <c r="P15" s="67"/>
      <c r="Q15" s="68"/>
      <c r="R15" s="12"/>
      <c r="S15" s="1"/>
    </row>
    <row r="16" spans="1:19">
      <c r="A16" s="11"/>
      <c r="B16" s="31"/>
      <c r="C16" s="40"/>
      <c r="D16" s="32"/>
      <c r="E16" s="32"/>
      <c r="F16" s="32"/>
      <c r="G16" s="32"/>
      <c r="H16" s="32"/>
      <c r="I16" s="32"/>
      <c r="J16" s="32"/>
      <c r="K16" s="34"/>
      <c r="L16" s="45"/>
      <c r="M16" s="18" t="s">
        <v>59</v>
      </c>
      <c r="N16" s="19"/>
      <c r="O16" s="19" t="s">
        <v>62</v>
      </c>
      <c r="P16" s="56" t="s">
        <v>57</v>
      </c>
      <c r="Q16" s="22"/>
      <c r="R16" s="12"/>
      <c r="S16" s="1"/>
    </row>
    <row r="17" spans="1:19">
      <c r="A17" s="11"/>
      <c r="B17" s="31"/>
      <c r="C17" s="33" t="s">
        <v>4</v>
      </c>
      <c r="D17" s="33"/>
      <c r="E17" s="32"/>
      <c r="F17" s="33" t="s">
        <v>6</v>
      </c>
      <c r="G17" s="32"/>
      <c r="H17" s="32"/>
      <c r="I17" s="32"/>
      <c r="J17" s="32"/>
      <c r="K17" s="34"/>
      <c r="L17" s="45"/>
      <c r="M17" s="18" t="s">
        <v>60</v>
      </c>
      <c r="N17" s="19" t="s">
        <v>63</v>
      </c>
      <c r="O17" s="70" t="s">
        <v>61</v>
      </c>
      <c r="P17" s="23"/>
      <c r="Q17" s="22"/>
      <c r="R17" s="12"/>
      <c r="S17" s="1"/>
    </row>
    <row r="18" spans="1:19">
      <c r="A18" s="11"/>
      <c r="B18" s="31"/>
      <c r="C18" s="33" t="s">
        <v>5</v>
      </c>
      <c r="D18" s="93">
        <v>129</v>
      </c>
      <c r="E18" s="32"/>
      <c r="F18" s="33" t="s">
        <v>7</v>
      </c>
      <c r="G18" s="93">
        <v>22</v>
      </c>
      <c r="H18" s="32"/>
      <c r="I18" s="94" t="s">
        <v>41</v>
      </c>
      <c r="J18" s="32"/>
      <c r="K18" s="34"/>
      <c r="L18" s="46"/>
      <c r="M18" s="24" t="s">
        <v>53</v>
      </c>
      <c r="N18" s="25">
        <f>Foglio2!H15</f>
        <v>58.139534883720927</v>
      </c>
      <c r="O18" s="20"/>
      <c r="P18" s="17"/>
      <c r="Q18" s="69" t="s">
        <v>58</v>
      </c>
      <c r="R18" s="12"/>
      <c r="S18" s="1"/>
    </row>
    <row r="19" spans="1:19">
      <c r="A19" s="11"/>
      <c r="B19" s="41"/>
      <c r="C19" s="42"/>
      <c r="D19" s="42"/>
      <c r="E19" s="42"/>
      <c r="F19" s="42"/>
      <c r="G19" s="42"/>
      <c r="H19" s="42"/>
      <c r="I19" s="42"/>
      <c r="J19" s="42"/>
      <c r="K19" s="43"/>
      <c r="L19" s="46"/>
      <c r="M19" s="26"/>
      <c r="N19" s="27"/>
      <c r="O19" s="27"/>
      <c r="P19" s="27"/>
      <c r="Q19" s="21"/>
      <c r="R19" s="12"/>
      <c r="S19" s="1"/>
    </row>
    <row r="20" spans="1:19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71" t="s">
        <v>67</v>
      </c>
      <c r="N20" s="72"/>
      <c r="O20" s="72"/>
      <c r="P20" s="72"/>
      <c r="Q20" s="73"/>
      <c r="R20" s="13"/>
      <c r="S20" s="1"/>
    </row>
    <row r="21" spans="1:19">
      <c r="A21" s="11"/>
      <c r="B21" s="91" t="s">
        <v>72</v>
      </c>
      <c r="C21" s="91"/>
      <c r="D21" s="91"/>
      <c r="E21" s="91"/>
      <c r="F21" s="91"/>
      <c r="G21" s="91"/>
      <c r="H21" s="91"/>
      <c r="I21" s="91"/>
      <c r="J21" s="91"/>
      <c r="K21" s="91"/>
      <c r="L21" s="6"/>
      <c r="M21" s="74" t="s">
        <v>70</v>
      </c>
      <c r="N21" s="75"/>
      <c r="O21" s="75"/>
      <c r="P21" s="76"/>
      <c r="Q21" s="77"/>
      <c r="R21" s="13"/>
      <c r="S21" s="1"/>
    </row>
    <row r="22" spans="1:19">
      <c r="A22" s="11"/>
      <c r="B22" s="91"/>
      <c r="C22" s="91" t="s">
        <v>73</v>
      </c>
      <c r="D22" s="91"/>
      <c r="E22" s="91"/>
      <c r="F22" s="91"/>
      <c r="G22" s="91"/>
      <c r="H22" s="91"/>
      <c r="I22" s="91"/>
      <c r="J22" s="91"/>
      <c r="K22" s="91"/>
      <c r="L22" s="6"/>
      <c r="M22" s="78" t="s">
        <v>68</v>
      </c>
      <c r="N22" s="75"/>
      <c r="O22" s="75"/>
      <c r="P22" s="76"/>
      <c r="Q22" s="77"/>
      <c r="R22" s="12"/>
      <c r="S22" s="1"/>
    </row>
    <row r="23" spans="1:19">
      <c r="A23" s="11"/>
      <c r="B23" s="90"/>
      <c r="C23" s="91" t="s">
        <v>74</v>
      </c>
      <c r="D23" s="91"/>
      <c r="E23" s="91"/>
      <c r="F23" s="91"/>
      <c r="G23" s="91"/>
      <c r="H23" s="90"/>
      <c r="I23" s="90"/>
      <c r="J23" s="90"/>
      <c r="K23" s="90"/>
      <c r="L23" s="2"/>
      <c r="M23" s="74" t="s">
        <v>69</v>
      </c>
      <c r="N23" s="79"/>
      <c r="O23" s="80"/>
      <c r="P23" s="79"/>
      <c r="Q23" s="81" t="s">
        <v>66</v>
      </c>
      <c r="R23" s="12"/>
      <c r="S23" s="1"/>
    </row>
    <row r="24" spans="1:19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82" t="s">
        <v>71</v>
      </c>
      <c r="N24" s="83">
        <f>Foglio2!H15</f>
        <v>58.139534883720927</v>
      </c>
      <c r="O24" s="80"/>
      <c r="P24" s="80"/>
      <c r="Q24" s="84"/>
      <c r="R24" s="12"/>
      <c r="S24" s="1"/>
    </row>
    <row r="25" spans="1:19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85"/>
      <c r="N25" s="80"/>
      <c r="O25" s="80"/>
      <c r="P25" s="80"/>
      <c r="Q25" s="84"/>
      <c r="R25" s="12"/>
      <c r="S25" s="1"/>
    </row>
    <row r="26" spans="1:19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86"/>
      <c r="N26" s="87"/>
      <c r="O26" s="87"/>
      <c r="P26" s="87"/>
      <c r="Q26" s="88"/>
      <c r="R26" s="12"/>
      <c r="S26" s="1"/>
    </row>
    <row r="27" spans="1:19" ht="7.5" customHeight="1" thickBot="1">
      <c r="A27" s="14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15"/>
      <c r="S27" s="1"/>
    </row>
    <row r="28" spans="1:19" ht="15.75" thickTop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S31" s="1"/>
    </row>
  </sheetData>
  <sheetProtection password="DE90" sheet="1" objects="1" scenarios="1" select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L19"/>
  <sheetViews>
    <sheetView workbookViewId="0">
      <selection sqref="A1:XFD1048576"/>
    </sheetView>
  </sheetViews>
  <sheetFormatPr defaultRowHeight="15"/>
  <cols>
    <col min="1" max="2" width="9.140625" style="92"/>
    <col min="3" max="3" width="9.5703125" style="92" bestFit="1" customWidth="1"/>
    <col min="4" max="4" width="9.28515625" style="92" bestFit="1" customWidth="1"/>
    <col min="5" max="6" width="9.140625" style="92"/>
    <col min="7" max="7" width="9.28515625" style="92" bestFit="1" customWidth="1"/>
    <col min="8" max="8" width="9.85546875" style="92" bestFit="1" customWidth="1"/>
    <col min="9" max="10" width="9.140625" style="92"/>
    <col min="11" max="11" width="9.5703125" style="92" bestFit="1" customWidth="1"/>
    <col min="12" max="12" width="9.28515625" style="92" bestFit="1" customWidth="1"/>
    <col min="13" max="16384" width="9.140625" style="92"/>
  </cols>
  <sheetData>
    <row r="1" spans="1:12">
      <c r="A1" s="92" t="s">
        <v>0</v>
      </c>
      <c r="C1" s="92">
        <v>30000</v>
      </c>
      <c r="E1" s="92" t="s">
        <v>9</v>
      </c>
      <c r="G1" s="92">
        <f>C3</f>
        <v>232.55813953488371</v>
      </c>
      <c r="I1" s="92" t="s">
        <v>11</v>
      </c>
      <c r="K1" s="92">
        <f>Foglio1!G18</f>
        <v>22</v>
      </c>
    </row>
    <row r="2" spans="1:12">
      <c r="C2" s="92">
        <f>Foglio1!D18</f>
        <v>129</v>
      </c>
      <c r="D2" s="92" t="s">
        <v>1</v>
      </c>
      <c r="G2" s="92">
        <v>0.32</v>
      </c>
    </row>
    <row r="3" spans="1:12">
      <c r="C3" s="92">
        <f>C1/C2</f>
        <v>232.55813953488371</v>
      </c>
      <c r="D3" s="92" t="s">
        <v>8</v>
      </c>
      <c r="G3" s="92">
        <f>G1*G2</f>
        <v>74.418604651162795</v>
      </c>
      <c r="H3" s="92" t="s">
        <v>8</v>
      </c>
    </row>
    <row r="4" spans="1:12">
      <c r="A4" s="92" t="s">
        <v>12</v>
      </c>
      <c r="C4" s="92">
        <f>C3</f>
        <v>232.55813953488371</v>
      </c>
      <c r="E4" s="92" t="s">
        <v>16</v>
      </c>
      <c r="H4" s="92">
        <f>C3</f>
        <v>232.55813953488371</v>
      </c>
      <c r="J4" s="92" t="s">
        <v>29</v>
      </c>
      <c r="L4" s="92">
        <f>C2</f>
        <v>129</v>
      </c>
    </row>
    <row r="5" spans="1:12">
      <c r="C5" s="92">
        <v>0.8</v>
      </c>
      <c r="H5" s="92">
        <v>0.02</v>
      </c>
      <c r="J5" s="92" t="s">
        <v>30</v>
      </c>
      <c r="L5" s="92">
        <f>L4*0.75</f>
        <v>96.75</v>
      </c>
    </row>
    <row r="6" spans="1:12">
      <c r="C6" s="92">
        <f>C4*C5</f>
        <v>186.04651162790697</v>
      </c>
      <c r="D6" s="92" t="s">
        <v>13</v>
      </c>
      <c r="H6" s="92">
        <f>H4*H5</f>
        <v>4.6511627906976747</v>
      </c>
      <c r="I6" s="92" t="s">
        <v>8</v>
      </c>
      <c r="J6" s="92" t="s">
        <v>31</v>
      </c>
      <c r="L6" s="92">
        <f>L4*1.3</f>
        <v>167.70000000000002</v>
      </c>
    </row>
    <row r="7" spans="1:12">
      <c r="A7" s="92" t="s">
        <v>17</v>
      </c>
      <c r="D7" s="92">
        <f>C3</f>
        <v>232.55813953488371</v>
      </c>
      <c r="H7" s="92">
        <f>C3</f>
        <v>232.55813953488371</v>
      </c>
      <c r="I7" s="92" t="s">
        <v>33</v>
      </c>
      <c r="K7" s="92">
        <f>G3</f>
        <v>74.418604651162795</v>
      </c>
    </row>
    <row r="8" spans="1:12">
      <c r="D8" s="92">
        <v>0.22</v>
      </c>
      <c r="F8" s="92" t="s">
        <v>21</v>
      </c>
      <c r="H8" s="92">
        <v>0.12</v>
      </c>
      <c r="J8" s="92" t="s">
        <v>34</v>
      </c>
      <c r="K8" s="92">
        <f>K7*3.14159</f>
        <v>233.79274418604652</v>
      </c>
    </row>
    <row r="9" spans="1:12">
      <c r="D9" s="92">
        <f>D7*D8</f>
        <v>51.162790697674417</v>
      </c>
      <c r="E9" s="92" t="s">
        <v>8</v>
      </c>
      <c r="F9" s="92" t="s">
        <v>22</v>
      </c>
      <c r="H9" s="92">
        <f>H7*H8</f>
        <v>27.906976744186043</v>
      </c>
      <c r="I9" s="92" t="s">
        <v>35</v>
      </c>
    </row>
    <row r="10" spans="1:12">
      <c r="A10" s="92" t="s">
        <v>23</v>
      </c>
      <c r="D10" s="92">
        <f>D9</f>
        <v>51.162790697674417</v>
      </c>
      <c r="F10" s="92" t="s">
        <v>24</v>
      </c>
      <c r="H10" s="92">
        <f>D12</f>
        <v>1125.5813953488371</v>
      </c>
      <c r="K10" s="92">
        <v>12300</v>
      </c>
    </row>
    <row r="11" spans="1:12">
      <c r="D11" s="92">
        <f>Foglio1!G18</f>
        <v>22</v>
      </c>
      <c r="H11" s="92">
        <f>H9</f>
        <v>27.906976744186043</v>
      </c>
      <c r="K11" s="92">
        <f>K1</f>
        <v>22</v>
      </c>
    </row>
    <row r="12" spans="1:12">
      <c r="D12" s="92">
        <f>D10*D11</f>
        <v>1125.5813953488371</v>
      </c>
      <c r="E12" s="92" t="s">
        <v>8</v>
      </c>
      <c r="G12" s="92" t="s">
        <v>25</v>
      </c>
      <c r="H12" s="92">
        <f>H10+H11</f>
        <v>1153.4883720930231</v>
      </c>
      <c r="K12" s="92">
        <f>K10/K11</f>
        <v>559.09090909090912</v>
      </c>
    </row>
    <row r="13" spans="1:12">
      <c r="A13" s="92" t="s">
        <v>37</v>
      </c>
      <c r="D13" s="92">
        <f>K8</f>
        <v>233.79274418604652</v>
      </c>
      <c r="E13" s="92" t="s">
        <v>40</v>
      </c>
      <c r="J13" s="92" t="s">
        <v>36</v>
      </c>
      <c r="K13" s="92">
        <f>SQRT(K12)</f>
        <v>23.645103279345371</v>
      </c>
    </row>
    <row r="14" spans="1:12">
      <c r="D14" s="92">
        <f>C3</f>
        <v>232.55813953488371</v>
      </c>
      <c r="H14" s="92">
        <f>C3</f>
        <v>232.55813953488371</v>
      </c>
    </row>
    <row r="15" spans="1:12">
      <c r="D15" s="92">
        <f>D13/D14</f>
        <v>1.0053088000000001</v>
      </c>
      <c r="G15" s="92" t="s">
        <v>25</v>
      </c>
      <c r="H15" s="92">
        <f>H14/4</f>
        <v>58.139534883720927</v>
      </c>
    </row>
    <row r="16" spans="1:12">
      <c r="C16" s="92" t="s">
        <v>39</v>
      </c>
      <c r="D16" s="92">
        <f>140*D15</f>
        <v>140.74323200000001</v>
      </c>
    </row>
    <row r="17" spans="1:4">
      <c r="A17" s="92" t="s">
        <v>45</v>
      </c>
      <c r="D17" s="92">
        <f>C3</f>
        <v>232.55813953488371</v>
      </c>
    </row>
    <row r="18" spans="1:4">
      <c r="B18" s="92" t="s">
        <v>46</v>
      </c>
      <c r="D18" s="92">
        <f>D17*0.395</f>
        <v>91.860465116279073</v>
      </c>
    </row>
    <row r="19" spans="1:4">
      <c r="A19" s="92" t="s">
        <v>47</v>
      </c>
      <c r="D19" s="92">
        <f>D17*0.342</f>
        <v>79.534883720930239</v>
      </c>
    </row>
  </sheetData>
  <sheetProtection password="DE90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ENEA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Diana</dc:creator>
  <cp:lastModifiedBy>Maurizio Diana</cp:lastModifiedBy>
  <dcterms:created xsi:type="dcterms:W3CDTF">2011-01-27T10:11:30Z</dcterms:created>
  <dcterms:modified xsi:type="dcterms:W3CDTF">2011-01-31T15:24:45Z</dcterms:modified>
</cp:coreProperties>
</file>