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9035" windowHeight="8445"/>
  </bookViews>
  <sheets>
    <sheet name="Foglio1" sheetId="1" r:id="rId1"/>
    <sheet name="Foglio2" sheetId="2" state="hidden" r:id="rId2"/>
  </sheets>
  <definedNames>
    <definedName name="_xlnm._FilterDatabase" localSheetId="1" hidden="1">Foglio2!$D$1:$D$189</definedName>
    <definedName name="fattorek">Foglio2!$D$3:$S$27</definedName>
  </definedNames>
  <calcPr calcId="125725"/>
</workbook>
</file>

<file path=xl/calcChain.xml><?xml version="1.0" encoding="utf-8"?>
<calcChain xmlns="http://schemas.openxmlformats.org/spreadsheetml/2006/main">
  <c r="S114" i="2"/>
  <c r="S111"/>
  <c r="Q113"/>
  <c r="Q110"/>
  <c r="K112"/>
  <c r="K111"/>
  <c r="B115" i="1"/>
  <c r="F130" i="2"/>
  <c r="L112"/>
  <c r="L111"/>
  <c r="J130"/>
  <c r="J123"/>
  <c r="J120"/>
  <c r="J118"/>
  <c r="J122"/>
  <c r="L130" l="1"/>
  <c r="M130" s="1"/>
  <c r="J131"/>
  <c r="J121"/>
  <c r="I127" s="1"/>
  <c r="J127" s="1"/>
  <c r="K127" s="1"/>
  <c r="L127" s="1"/>
  <c r="M127" s="1"/>
  <c r="G102" i="1" l="1"/>
  <c r="D108" s="1"/>
  <c r="J132" i="2"/>
  <c r="J133" s="1"/>
  <c r="J134" s="1"/>
  <c r="J135" s="1"/>
  <c r="J136" s="1"/>
  <c r="J137" s="1"/>
  <c r="J138" s="1"/>
  <c r="J139" s="1"/>
  <c r="J140" s="1"/>
  <c r="J141" s="1"/>
  <c r="J142" s="1"/>
  <c r="L131"/>
  <c r="U130"/>
  <c r="I128" s="1"/>
  <c r="Q102" i="1" s="1"/>
  <c r="M108" s="1"/>
  <c r="L132" i="2"/>
  <c r="U131" l="1"/>
  <c r="W130"/>
  <c r="J143"/>
  <c r="L142"/>
  <c r="L133"/>
  <c r="F131" l="1"/>
  <c r="B116" i="1" s="1"/>
  <c r="M131" i="2"/>
  <c r="N130"/>
  <c r="F116" i="1" s="1"/>
  <c r="J144" i="2"/>
  <c r="L143"/>
  <c r="X130"/>
  <c r="H116" i="1" s="1"/>
  <c r="I116" s="1"/>
  <c r="C115"/>
  <c r="W131" i="2"/>
  <c r="U132"/>
  <c r="U133" s="1"/>
  <c r="U134" s="1"/>
  <c r="U135" s="1"/>
  <c r="U136" s="1"/>
  <c r="U137" s="1"/>
  <c r="U138" s="1"/>
  <c r="U139" s="1"/>
  <c r="U140" s="1"/>
  <c r="U141" s="1"/>
  <c r="U142" s="1"/>
  <c r="U143" s="1"/>
  <c r="U144" s="1"/>
  <c r="U145" s="1"/>
  <c r="U146" s="1"/>
  <c r="U147" s="1"/>
  <c r="U148" s="1"/>
  <c r="U149" s="1"/>
  <c r="U150" s="1"/>
  <c r="U151" s="1"/>
  <c r="U152" s="1"/>
  <c r="U153" s="1"/>
  <c r="U154" s="1"/>
  <c r="U155" s="1"/>
  <c r="U156" s="1"/>
  <c r="U157" s="1"/>
  <c r="U158" s="1"/>
  <c r="U159" s="1"/>
  <c r="U160" s="1"/>
  <c r="U161" s="1"/>
  <c r="U162" s="1"/>
  <c r="U163" s="1"/>
  <c r="U164" s="1"/>
  <c r="U165" s="1"/>
  <c r="U166" s="1"/>
  <c r="U167" s="1"/>
  <c r="U168" s="1"/>
  <c r="U169" s="1"/>
  <c r="U170" s="1"/>
  <c r="U171" s="1"/>
  <c r="U172" s="1"/>
  <c r="U173" s="1"/>
  <c r="U174" s="1"/>
  <c r="U175" s="1"/>
  <c r="U176" s="1"/>
  <c r="U177" s="1"/>
  <c r="U178" s="1"/>
  <c r="U179" s="1"/>
  <c r="U180" s="1"/>
  <c r="U181" s="1"/>
  <c r="U182" s="1"/>
  <c r="U183" s="1"/>
  <c r="U184" s="1"/>
  <c r="U185" s="1"/>
  <c r="U186" s="1"/>
  <c r="U187" s="1"/>
  <c r="U188" s="1"/>
  <c r="U189" s="1"/>
  <c r="U190" s="1"/>
  <c r="U191" s="1"/>
  <c r="U192" s="1"/>
  <c r="U193" s="1"/>
  <c r="U194" s="1"/>
  <c r="U195" s="1"/>
  <c r="U196" s="1"/>
  <c r="U197" s="1"/>
  <c r="U198" s="1"/>
  <c r="U199" s="1"/>
  <c r="U200" s="1"/>
  <c r="U127"/>
  <c r="L134"/>
  <c r="F132" l="1"/>
  <c r="B117" i="1" s="1"/>
  <c r="M132" i="2"/>
  <c r="N131"/>
  <c r="F117" i="1" s="1"/>
  <c r="C116"/>
  <c r="D116" s="1"/>
  <c r="W132" i="2"/>
  <c r="X131"/>
  <c r="H117" i="1" s="1"/>
  <c r="I117" s="1"/>
  <c r="J145" i="2"/>
  <c r="L144"/>
  <c r="L135"/>
  <c r="M133" l="1"/>
  <c r="F133"/>
  <c r="B118" i="1" s="1"/>
  <c r="N132" i="2"/>
  <c r="F118" i="1" s="1"/>
  <c r="J146" i="2"/>
  <c r="L145"/>
  <c r="C117" i="1"/>
  <c r="D117" s="1"/>
  <c r="W133" i="2"/>
  <c r="X132"/>
  <c r="H118" i="1" s="1"/>
  <c r="I118" s="1"/>
  <c r="L136" i="2"/>
  <c r="M134" l="1"/>
  <c r="F134"/>
  <c r="B119" i="1" s="1"/>
  <c r="N133" i="2"/>
  <c r="F119" i="1" s="1"/>
  <c r="C118"/>
  <c r="D118" s="1"/>
  <c r="W134" i="2"/>
  <c r="X133"/>
  <c r="H119" i="1" s="1"/>
  <c r="I119" s="1"/>
  <c r="J147" i="2"/>
  <c r="L146"/>
  <c r="L137"/>
  <c r="M135" l="1"/>
  <c r="F135"/>
  <c r="B120" i="1" s="1"/>
  <c r="N134" i="2"/>
  <c r="F120" i="1" s="1"/>
  <c r="J148" i="2"/>
  <c r="L147"/>
  <c r="C119" i="1"/>
  <c r="D119" s="1"/>
  <c r="W135" i="2"/>
  <c r="X134"/>
  <c r="H120" i="1" s="1"/>
  <c r="I120" s="1"/>
  <c r="L138" i="2"/>
  <c r="M136" l="1"/>
  <c r="F136"/>
  <c r="B121" i="1" s="1"/>
  <c r="N135" i="2"/>
  <c r="F121" i="1" s="1"/>
  <c r="C120"/>
  <c r="D120" s="1"/>
  <c r="W136" i="2"/>
  <c r="X135"/>
  <c r="H121" i="1" s="1"/>
  <c r="I121" s="1"/>
  <c r="J149" i="2"/>
  <c r="L148"/>
  <c r="L139"/>
  <c r="M137" l="1"/>
  <c r="F137"/>
  <c r="B122" i="1" s="1"/>
  <c r="N136" i="2"/>
  <c r="F122" i="1" s="1"/>
  <c r="J150" i="2"/>
  <c r="L149"/>
  <c r="C121" i="1"/>
  <c r="D121" s="1"/>
  <c r="W137" i="2"/>
  <c r="X136"/>
  <c r="H122" i="1" s="1"/>
  <c r="I122" s="1"/>
  <c r="L141" i="2"/>
  <c r="L140"/>
  <c r="M138" l="1"/>
  <c r="F138"/>
  <c r="B123" i="1" s="1"/>
  <c r="N137" i="2"/>
  <c r="F123" i="1" s="1"/>
  <c r="C122"/>
  <c r="D122" s="1"/>
  <c r="W138" i="2"/>
  <c r="X137"/>
  <c r="H123" i="1" s="1"/>
  <c r="I123" s="1"/>
  <c r="J151" i="2"/>
  <c r="L150"/>
  <c r="M139" l="1"/>
  <c r="F139"/>
  <c r="B124" i="1" s="1"/>
  <c r="N138" i="2"/>
  <c r="F124" i="1" s="1"/>
  <c r="J152" i="2"/>
  <c r="L151"/>
  <c r="C123" i="1"/>
  <c r="D123" s="1"/>
  <c r="W139" i="2"/>
  <c r="X138"/>
  <c r="H124" i="1" s="1"/>
  <c r="I124" s="1"/>
  <c r="M140" i="2" l="1"/>
  <c r="F140"/>
  <c r="B125" i="1" s="1"/>
  <c r="N139" i="2"/>
  <c r="F125" i="1" s="1"/>
  <c r="C124"/>
  <c r="D124" s="1"/>
  <c r="W140" i="2"/>
  <c r="X139"/>
  <c r="H125" i="1" s="1"/>
  <c r="I125" s="1"/>
  <c r="J153" i="2"/>
  <c r="L152"/>
  <c r="M141" l="1"/>
  <c r="F141"/>
  <c r="B126" i="1" s="1"/>
  <c r="N140" i="2"/>
  <c r="F126" i="1" s="1"/>
  <c r="J154" i="2"/>
  <c r="L153"/>
  <c r="C125" i="1"/>
  <c r="D125" s="1"/>
  <c r="X140" i="2"/>
  <c r="H126" i="1" s="1"/>
  <c r="I126" s="1"/>
  <c r="W141" i="2"/>
  <c r="M142" l="1"/>
  <c r="F142"/>
  <c r="B127" i="1" s="1"/>
  <c r="N141" i="2"/>
  <c r="F127" i="1" s="1"/>
  <c r="W142" i="2"/>
  <c r="X141"/>
  <c r="H127" i="1" s="1"/>
  <c r="I127" s="1"/>
  <c r="C126"/>
  <c r="D126" s="1"/>
  <c r="J155" i="2"/>
  <c r="L154"/>
  <c r="M143" l="1"/>
  <c r="F143"/>
  <c r="B128" i="1" s="1"/>
  <c r="N142" i="2"/>
  <c r="F128" i="1" s="1"/>
  <c r="J156" i="2"/>
  <c r="L155"/>
  <c r="W143"/>
  <c r="C127" i="1"/>
  <c r="D127" s="1"/>
  <c r="X142" i="2"/>
  <c r="H128" i="1" s="1"/>
  <c r="I128" s="1"/>
  <c r="M144" i="2" l="1"/>
  <c r="F144"/>
  <c r="B129" i="1" s="1"/>
  <c r="N143" i="2"/>
  <c r="F129" i="1" s="1"/>
  <c r="W144" i="2"/>
  <c r="C128" i="1"/>
  <c r="D128" s="1"/>
  <c r="X143" i="2"/>
  <c r="H129" i="1" s="1"/>
  <c r="I129" s="1"/>
  <c r="J157" i="2"/>
  <c r="L156"/>
  <c r="M145" l="1"/>
  <c r="F145"/>
  <c r="B130" i="1" s="1"/>
  <c r="N144" i="2"/>
  <c r="F130" i="1" s="1"/>
  <c r="J158" i="2"/>
  <c r="L157"/>
  <c r="W145"/>
  <c r="C129" i="1"/>
  <c r="D129" s="1"/>
  <c r="X144" i="2"/>
  <c r="H130" i="1" s="1"/>
  <c r="I130" s="1"/>
  <c r="M146" i="2" l="1"/>
  <c r="F146"/>
  <c r="B131" i="1" s="1"/>
  <c r="N145" i="2"/>
  <c r="F131" i="1" s="1"/>
  <c r="W146" i="2"/>
  <c r="C130" i="1"/>
  <c r="D130" s="1"/>
  <c r="X145" i="2"/>
  <c r="H131" i="1" s="1"/>
  <c r="I131" s="1"/>
  <c r="J159" i="2"/>
  <c r="L158"/>
  <c r="M147" l="1"/>
  <c r="F147"/>
  <c r="B132" i="1" s="1"/>
  <c r="N146" i="2"/>
  <c r="F132" i="1" s="1"/>
  <c r="J160" i="2"/>
  <c r="L159"/>
  <c r="W147"/>
  <c r="C131" i="1"/>
  <c r="D131" s="1"/>
  <c r="X146" i="2"/>
  <c r="H132" i="1" s="1"/>
  <c r="I132" s="1"/>
  <c r="M148" i="2" l="1"/>
  <c r="F148"/>
  <c r="B133" i="1" s="1"/>
  <c r="N147" i="2"/>
  <c r="F133" i="1" s="1"/>
  <c r="W148" i="2"/>
  <c r="C132" i="1"/>
  <c r="D132" s="1"/>
  <c r="X147" i="2"/>
  <c r="H133" i="1" s="1"/>
  <c r="I133" s="1"/>
  <c r="J161" i="2"/>
  <c r="L160"/>
  <c r="M149" l="1"/>
  <c r="F149"/>
  <c r="B134" i="1" s="1"/>
  <c r="N148" i="2"/>
  <c r="F134" i="1" s="1"/>
  <c r="J162" i="2"/>
  <c r="L161"/>
  <c r="W149"/>
  <c r="C133" i="1"/>
  <c r="D133" s="1"/>
  <c r="X148" i="2"/>
  <c r="H134" i="1" s="1"/>
  <c r="I134" s="1"/>
  <c r="M150" i="2" l="1"/>
  <c r="F150"/>
  <c r="B135" i="1" s="1"/>
  <c r="N149" i="2"/>
  <c r="F135" i="1" s="1"/>
  <c r="W150" i="2"/>
  <c r="C134" i="1"/>
  <c r="D134" s="1"/>
  <c r="X149" i="2"/>
  <c r="H135" i="1" s="1"/>
  <c r="I135" s="1"/>
  <c r="J163" i="2"/>
  <c r="L162"/>
  <c r="M151" l="1"/>
  <c r="F151"/>
  <c r="B136" i="1" s="1"/>
  <c r="N150" i="2"/>
  <c r="F136" i="1" s="1"/>
  <c r="J164" i="2"/>
  <c r="L163"/>
  <c r="W151"/>
  <c r="C135" i="1"/>
  <c r="D135" s="1"/>
  <c r="X150" i="2"/>
  <c r="H136" i="1" s="1"/>
  <c r="I136" s="1"/>
  <c r="M152" i="2" l="1"/>
  <c r="F152"/>
  <c r="B137" i="1" s="1"/>
  <c r="N151" i="2"/>
  <c r="F137" i="1" s="1"/>
  <c r="W152" i="2"/>
  <c r="C136" i="1"/>
  <c r="D136" s="1"/>
  <c r="X151" i="2"/>
  <c r="H137" i="1" s="1"/>
  <c r="I137" s="1"/>
  <c r="J165" i="2"/>
  <c r="L164"/>
  <c r="M153" l="1"/>
  <c r="F153"/>
  <c r="B138" i="1" s="1"/>
  <c r="N152" i="2"/>
  <c r="F138" i="1" s="1"/>
  <c r="J166" i="2"/>
  <c r="L165"/>
  <c r="W153"/>
  <c r="C137" i="1"/>
  <c r="D137" s="1"/>
  <c r="X152" i="2"/>
  <c r="H138" i="1" s="1"/>
  <c r="I138" s="1"/>
  <c r="M154" i="2" l="1"/>
  <c r="F154"/>
  <c r="B139" i="1" s="1"/>
  <c r="N153" i="2"/>
  <c r="F139" i="1" s="1"/>
  <c r="W154" i="2"/>
  <c r="C138" i="1"/>
  <c r="D138" s="1"/>
  <c r="X153" i="2"/>
  <c r="H139" i="1" s="1"/>
  <c r="I139" s="1"/>
  <c r="J167" i="2"/>
  <c r="L166"/>
  <c r="M155" l="1"/>
  <c r="F155"/>
  <c r="B140" i="1" s="1"/>
  <c r="N154" i="2"/>
  <c r="F140" i="1" s="1"/>
  <c r="J168" i="2"/>
  <c r="L167"/>
  <c r="W155"/>
  <c r="C139" i="1"/>
  <c r="D139" s="1"/>
  <c r="X154" i="2"/>
  <c r="H140" i="1" s="1"/>
  <c r="I140" s="1"/>
  <c r="M156" i="2" l="1"/>
  <c r="F156"/>
  <c r="B141" i="1" s="1"/>
  <c r="N155" i="2"/>
  <c r="F141" i="1" s="1"/>
  <c r="W156" i="2"/>
  <c r="C140" i="1"/>
  <c r="D140" s="1"/>
  <c r="X155" i="2"/>
  <c r="H141" i="1" s="1"/>
  <c r="I141" s="1"/>
  <c r="J169" i="2"/>
  <c r="L168"/>
  <c r="M157" l="1"/>
  <c r="F157"/>
  <c r="B142" i="1" s="1"/>
  <c r="N156" i="2"/>
  <c r="F142" i="1" s="1"/>
  <c r="J170" i="2"/>
  <c r="L169"/>
  <c r="W157"/>
  <c r="C141" i="1"/>
  <c r="D141" s="1"/>
  <c r="X156" i="2"/>
  <c r="H142" i="1" s="1"/>
  <c r="I142" s="1"/>
  <c r="M158" i="2" l="1"/>
  <c r="F158"/>
  <c r="B143" i="1" s="1"/>
  <c r="N157" i="2"/>
  <c r="F143" i="1" s="1"/>
  <c r="W158" i="2"/>
  <c r="C142" i="1"/>
  <c r="D142" s="1"/>
  <c r="X157" i="2"/>
  <c r="H143" i="1" s="1"/>
  <c r="I143" s="1"/>
  <c r="J171" i="2"/>
  <c r="L170"/>
  <c r="M159" l="1"/>
  <c r="F159"/>
  <c r="B144" i="1" s="1"/>
  <c r="N158" i="2"/>
  <c r="F144" i="1" s="1"/>
  <c r="J172" i="2"/>
  <c r="L171"/>
  <c r="W159"/>
  <c r="C143" i="1"/>
  <c r="D143" s="1"/>
  <c r="X158" i="2"/>
  <c r="H144" i="1" s="1"/>
  <c r="I144" s="1"/>
  <c r="M160" i="2" l="1"/>
  <c r="F160"/>
  <c r="B145" i="1" s="1"/>
  <c r="N159" i="2"/>
  <c r="F145" i="1" s="1"/>
  <c r="W160" i="2"/>
  <c r="C144" i="1"/>
  <c r="D144" s="1"/>
  <c r="X159" i="2"/>
  <c r="H145" i="1" s="1"/>
  <c r="I145" s="1"/>
  <c r="J173" i="2"/>
  <c r="L172"/>
  <c r="M161" l="1"/>
  <c r="F161"/>
  <c r="B146" i="1" s="1"/>
  <c r="N160" i="2"/>
  <c r="F146" i="1" s="1"/>
  <c r="J174" i="2"/>
  <c r="L173"/>
  <c r="W161"/>
  <c r="C145" i="1"/>
  <c r="D145" s="1"/>
  <c r="X160" i="2"/>
  <c r="H146" i="1" s="1"/>
  <c r="I146" s="1"/>
  <c r="M162" i="2" l="1"/>
  <c r="F162"/>
  <c r="B147" i="1" s="1"/>
  <c r="N161" i="2"/>
  <c r="F147" i="1" s="1"/>
  <c r="W162" i="2"/>
  <c r="C146" i="1"/>
  <c r="D146" s="1"/>
  <c r="X161" i="2"/>
  <c r="H147" i="1" s="1"/>
  <c r="I147" s="1"/>
  <c r="J175" i="2"/>
  <c r="L174"/>
  <c r="M163" l="1"/>
  <c r="F163"/>
  <c r="B148" i="1" s="1"/>
  <c r="N162" i="2"/>
  <c r="F148" i="1" s="1"/>
  <c r="J176" i="2"/>
  <c r="L175"/>
  <c r="W163"/>
  <c r="C147" i="1"/>
  <c r="D147" s="1"/>
  <c r="X162" i="2"/>
  <c r="H148" i="1" s="1"/>
  <c r="I148" s="1"/>
  <c r="M164" i="2" l="1"/>
  <c r="F164"/>
  <c r="B149" i="1" s="1"/>
  <c r="N163" i="2"/>
  <c r="F149" i="1" s="1"/>
  <c r="W164" i="2"/>
  <c r="C148" i="1"/>
  <c r="D148" s="1"/>
  <c r="X163" i="2"/>
  <c r="H149" i="1" s="1"/>
  <c r="I149" s="1"/>
  <c r="J177" i="2"/>
  <c r="L176"/>
  <c r="M165" l="1"/>
  <c r="F165"/>
  <c r="B150" i="1" s="1"/>
  <c r="N164" i="2"/>
  <c r="F150" i="1" s="1"/>
  <c r="J178" i="2"/>
  <c r="L177"/>
  <c r="W165"/>
  <c r="C149" i="1"/>
  <c r="D149" s="1"/>
  <c r="X164" i="2"/>
  <c r="H150" i="1" s="1"/>
  <c r="I150" s="1"/>
  <c r="M166" i="2" l="1"/>
  <c r="F166"/>
  <c r="B151" i="1" s="1"/>
  <c r="N165" i="2"/>
  <c r="F151" i="1" s="1"/>
  <c r="W166" i="2"/>
  <c r="C150" i="1"/>
  <c r="D150" s="1"/>
  <c r="X165" i="2"/>
  <c r="H151" i="1" s="1"/>
  <c r="I151" s="1"/>
  <c r="J179" i="2"/>
  <c r="L178"/>
  <c r="M167" l="1"/>
  <c r="F167"/>
  <c r="B152" i="1" s="1"/>
  <c r="N166" i="2"/>
  <c r="F152" i="1" s="1"/>
  <c r="J180" i="2"/>
  <c r="L179"/>
  <c r="W167"/>
  <c r="C151" i="1"/>
  <c r="D151" s="1"/>
  <c r="X166" i="2"/>
  <c r="H152" i="1" s="1"/>
  <c r="I152" s="1"/>
  <c r="M168" i="2" l="1"/>
  <c r="F168"/>
  <c r="B153" i="1" s="1"/>
  <c r="N167" i="2"/>
  <c r="F153" i="1" s="1"/>
  <c r="W168" i="2"/>
  <c r="C152" i="1"/>
  <c r="D152" s="1"/>
  <c r="X167" i="2"/>
  <c r="H153" i="1" s="1"/>
  <c r="I153" s="1"/>
  <c r="J181" i="2"/>
  <c r="L180"/>
  <c r="M169" l="1"/>
  <c r="F169"/>
  <c r="B154" i="1" s="1"/>
  <c r="N168" i="2"/>
  <c r="F154" i="1" s="1"/>
  <c r="J182" i="2"/>
  <c r="L181"/>
  <c r="W169"/>
  <c r="C153" i="1"/>
  <c r="D153" s="1"/>
  <c r="X168" i="2"/>
  <c r="H154" i="1" s="1"/>
  <c r="I154" s="1"/>
  <c r="M170" i="2" l="1"/>
  <c r="F170"/>
  <c r="B155" i="1" s="1"/>
  <c r="N169" i="2"/>
  <c r="F155" i="1" s="1"/>
  <c r="W170" i="2"/>
  <c r="C154" i="1"/>
  <c r="D154" s="1"/>
  <c r="X169" i="2"/>
  <c r="H155" i="1" s="1"/>
  <c r="I155" s="1"/>
  <c r="J183" i="2"/>
  <c r="L182"/>
  <c r="M171" l="1"/>
  <c r="F171"/>
  <c r="B156" i="1" s="1"/>
  <c r="N170" i="2"/>
  <c r="F156" i="1" s="1"/>
  <c r="J184" i="2"/>
  <c r="L183"/>
  <c r="W171"/>
  <c r="C155" i="1"/>
  <c r="D155" s="1"/>
  <c r="X170" i="2"/>
  <c r="H156" i="1" s="1"/>
  <c r="I156" s="1"/>
  <c r="M172" i="2" l="1"/>
  <c r="F172"/>
  <c r="B157" i="1" s="1"/>
  <c r="N171" i="2"/>
  <c r="F157" i="1" s="1"/>
  <c r="W172" i="2"/>
  <c r="C156" i="1"/>
  <c r="D156" s="1"/>
  <c r="X171" i="2"/>
  <c r="H157" i="1" s="1"/>
  <c r="I157" s="1"/>
  <c r="J185" i="2"/>
  <c r="L184"/>
  <c r="M173" l="1"/>
  <c r="F173"/>
  <c r="B158" i="1" s="1"/>
  <c r="N172" i="2"/>
  <c r="F158" i="1" s="1"/>
  <c r="J186" i="2"/>
  <c r="L185"/>
  <c r="W173"/>
  <c r="C157" i="1"/>
  <c r="D157" s="1"/>
  <c r="X172" i="2"/>
  <c r="H158" i="1" s="1"/>
  <c r="I158" s="1"/>
  <c r="M174" i="2" l="1"/>
  <c r="F174"/>
  <c r="B159" i="1" s="1"/>
  <c r="N173" i="2"/>
  <c r="F159" i="1" s="1"/>
  <c r="W174" i="2"/>
  <c r="C158" i="1"/>
  <c r="D158" s="1"/>
  <c r="X173" i="2"/>
  <c r="H159" i="1" s="1"/>
  <c r="I159" s="1"/>
  <c r="J187" i="2"/>
  <c r="L186"/>
  <c r="M175" l="1"/>
  <c r="F175"/>
  <c r="B160" i="1" s="1"/>
  <c r="N174" i="2"/>
  <c r="F160" i="1" s="1"/>
  <c r="J188" i="2"/>
  <c r="L187"/>
  <c r="W175"/>
  <c r="C159" i="1"/>
  <c r="D159" s="1"/>
  <c r="X174" i="2"/>
  <c r="H160" i="1" s="1"/>
  <c r="I160" s="1"/>
  <c r="M176" i="2" l="1"/>
  <c r="F176"/>
  <c r="B161" i="1" s="1"/>
  <c r="N175" i="2"/>
  <c r="F161" i="1" s="1"/>
  <c r="W176" i="2"/>
  <c r="C160" i="1"/>
  <c r="D160" s="1"/>
  <c r="X175" i="2"/>
  <c r="H161" i="1" s="1"/>
  <c r="I161" s="1"/>
  <c r="J189" i="2"/>
  <c r="L188"/>
  <c r="M177" l="1"/>
  <c r="F177"/>
  <c r="B162" i="1" s="1"/>
  <c r="N176" i="2"/>
  <c r="F162" i="1" s="1"/>
  <c r="J190" i="2"/>
  <c r="L189"/>
  <c r="W177"/>
  <c r="C161" i="1"/>
  <c r="D161" s="1"/>
  <c r="X176" i="2"/>
  <c r="H162" i="1" s="1"/>
  <c r="I162" s="1"/>
  <c r="M178" i="2" l="1"/>
  <c r="F178"/>
  <c r="B163" i="1" s="1"/>
  <c r="N177" i="2"/>
  <c r="F163" i="1" s="1"/>
  <c r="W178" i="2"/>
  <c r="C162" i="1"/>
  <c r="D162" s="1"/>
  <c r="X177" i="2"/>
  <c r="H163" i="1" s="1"/>
  <c r="I163" s="1"/>
  <c r="J191" i="2"/>
  <c r="L190"/>
  <c r="M179" l="1"/>
  <c r="F179"/>
  <c r="B164" i="1" s="1"/>
  <c r="N178" i="2"/>
  <c r="F164" i="1" s="1"/>
  <c r="J192" i="2"/>
  <c r="L191"/>
  <c r="W179"/>
  <c r="C163" i="1"/>
  <c r="D163" s="1"/>
  <c r="X178" i="2"/>
  <c r="H164" i="1" s="1"/>
  <c r="I164" s="1"/>
  <c r="M180" i="2" l="1"/>
  <c r="F180"/>
  <c r="B165" i="1" s="1"/>
  <c r="N179" i="2"/>
  <c r="F165" i="1" s="1"/>
  <c r="W180" i="2"/>
  <c r="C164" i="1"/>
  <c r="D164" s="1"/>
  <c r="X179" i="2"/>
  <c r="H165" i="1" s="1"/>
  <c r="I165" s="1"/>
  <c r="J193" i="2"/>
  <c r="L192"/>
  <c r="M181" l="1"/>
  <c r="F181"/>
  <c r="B166" i="1" s="1"/>
  <c r="N180" i="2"/>
  <c r="F166" i="1" s="1"/>
  <c r="J194" i="2"/>
  <c r="L193"/>
  <c r="W181"/>
  <c r="C165" i="1"/>
  <c r="D165" s="1"/>
  <c r="X180" i="2"/>
  <c r="H166" i="1" s="1"/>
  <c r="I166" s="1"/>
  <c r="M182" i="2" l="1"/>
  <c r="F182"/>
  <c r="B167" i="1" s="1"/>
  <c r="N181" i="2"/>
  <c r="F167" i="1" s="1"/>
  <c r="W182" i="2"/>
  <c r="C166" i="1"/>
  <c r="D166" s="1"/>
  <c r="X181" i="2"/>
  <c r="H167" i="1" s="1"/>
  <c r="I167" s="1"/>
  <c r="J195" i="2"/>
  <c r="L194"/>
  <c r="M183" l="1"/>
  <c r="F183"/>
  <c r="B168" i="1" s="1"/>
  <c r="N182" i="2"/>
  <c r="F168" i="1" s="1"/>
  <c r="J196" i="2"/>
  <c r="L195"/>
  <c r="W183"/>
  <c r="C167" i="1"/>
  <c r="D167" s="1"/>
  <c r="X182" i="2"/>
  <c r="H168" i="1" s="1"/>
  <c r="I168" s="1"/>
  <c r="M184" i="2" l="1"/>
  <c r="F184"/>
  <c r="B169" i="1" s="1"/>
  <c r="N183" i="2"/>
  <c r="F169" i="1" s="1"/>
  <c r="W184" i="2"/>
  <c r="C168" i="1"/>
  <c r="D168" s="1"/>
  <c r="X183" i="2"/>
  <c r="H169" i="1" s="1"/>
  <c r="I169" s="1"/>
  <c r="J197" i="2"/>
  <c r="L196"/>
  <c r="M185" l="1"/>
  <c r="F185"/>
  <c r="B170" i="1" s="1"/>
  <c r="N184" i="2"/>
  <c r="F170" i="1" s="1"/>
  <c r="J198" i="2"/>
  <c r="L197"/>
  <c r="W185"/>
  <c r="C169" i="1"/>
  <c r="D169" s="1"/>
  <c r="X184" i="2"/>
  <c r="H170" i="1" s="1"/>
  <c r="I170" s="1"/>
  <c r="M186" i="2" l="1"/>
  <c r="F186"/>
  <c r="B171" i="1" s="1"/>
  <c r="N185" i="2"/>
  <c r="F171" i="1" s="1"/>
  <c r="W186" i="2"/>
  <c r="C170" i="1"/>
  <c r="D170" s="1"/>
  <c r="X185" i="2"/>
  <c r="H171" i="1" s="1"/>
  <c r="I171" s="1"/>
  <c r="J199" i="2"/>
  <c r="L198"/>
  <c r="M187" l="1"/>
  <c r="F187"/>
  <c r="B172" i="1" s="1"/>
  <c r="N186" i="2"/>
  <c r="F172" i="1" s="1"/>
  <c r="J200" i="2"/>
  <c r="L200" s="1"/>
  <c r="L199"/>
  <c r="W187"/>
  <c r="C171" i="1"/>
  <c r="D171" s="1"/>
  <c r="X186" i="2"/>
  <c r="H172" i="1" s="1"/>
  <c r="I172" s="1"/>
  <c r="M188" i="2" l="1"/>
  <c r="F188"/>
  <c r="B173" i="1" s="1"/>
  <c r="N187" i="2"/>
  <c r="F173" i="1" s="1"/>
  <c r="W188" i="2"/>
  <c r="C172" i="1"/>
  <c r="D172" s="1"/>
  <c r="X187" i="2"/>
  <c r="H173" i="1" s="1"/>
  <c r="I173" s="1"/>
  <c r="M189" i="2" l="1"/>
  <c r="F189"/>
  <c r="B174" i="1" s="1"/>
  <c r="N188" i="2"/>
  <c r="F174" i="1" s="1"/>
  <c r="W189" i="2"/>
  <c r="C173" i="1"/>
  <c r="D173" s="1"/>
  <c r="X188" i="2"/>
  <c r="H174" i="1" s="1"/>
  <c r="I174" s="1"/>
  <c r="M190" i="2" l="1"/>
  <c r="F190"/>
  <c r="B175" i="1" s="1"/>
  <c r="N189" i="2"/>
  <c r="F175" i="1" s="1"/>
  <c r="W190" i="2"/>
  <c r="C174" i="1"/>
  <c r="D174" s="1"/>
  <c r="X189" i="2"/>
  <c r="H175" i="1" s="1"/>
  <c r="I175" s="1"/>
  <c r="M191" i="2" l="1"/>
  <c r="F191"/>
  <c r="B176" i="1" s="1"/>
  <c r="N190" i="2"/>
  <c r="F176" i="1" s="1"/>
  <c r="W191" i="2"/>
  <c r="C175" i="1"/>
  <c r="D175" s="1"/>
  <c r="X190" i="2"/>
  <c r="H176" i="1" s="1"/>
  <c r="I176" s="1"/>
  <c r="M192" i="2" l="1"/>
  <c r="F192"/>
  <c r="B177" i="1" s="1"/>
  <c r="N191" i="2"/>
  <c r="F177" i="1" s="1"/>
  <c r="W192" i="2"/>
  <c r="C176" i="1"/>
  <c r="D176" s="1"/>
  <c r="X191" i="2"/>
  <c r="H177" i="1" s="1"/>
  <c r="I177" s="1"/>
  <c r="M193" i="2" l="1"/>
  <c r="F193"/>
  <c r="B178" i="1" s="1"/>
  <c r="N192" i="2"/>
  <c r="F178" i="1" s="1"/>
  <c r="W193" i="2"/>
  <c r="C177" i="1"/>
  <c r="D177" s="1"/>
  <c r="X192" i="2"/>
  <c r="H178" i="1" s="1"/>
  <c r="I178" s="1"/>
  <c r="M194" i="2" l="1"/>
  <c r="F194"/>
  <c r="B179" i="1" s="1"/>
  <c r="N193" i="2"/>
  <c r="F179" i="1" s="1"/>
  <c r="W194" i="2"/>
  <c r="C178" i="1"/>
  <c r="D178" s="1"/>
  <c r="X193" i="2"/>
  <c r="H179" i="1" s="1"/>
  <c r="I179" s="1"/>
  <c r="M195" i="2" l="1"/>
  <c r="F195"/>
  <c r="B180" i="1" s="1"/>
  <c r="N194" i="2"/>
  <c r="F180" i="1" s="1"/>
  <c r="W195" i="2"/>
  <c r="C179" i="1"/>
  <c r="D179" s="1"/>
  <c r="X194" i="2"/>
  <c r="H180" i="1" s="1"/>
  <c r="I180" s="1"/>
  <c r="M196" i="2" l="1"/>
  <c r="F196"/>
  <c r="B181" i="1" s="1"/>
  <c r="N195" i="2"/>
  <c r="F181" i="1" s="1"/>
  <c r="W196" i="2"/>
  <c r="C180" i="1"/>
  <c r="D180" s="1"/>
  <c r="X195" i="2"/>
  <c r="H181" i="1" s="1"/>
  <c r="I181" s="1"/>
  <c r="M197" i="2" l="1"/>
  <c r="F197"/>
  <c r="B182" i="1" s="1"/>
  <c r="N196" i="2"/>
  <c r="F182" i="1" s="1"/>
  <c r="W197" i="2"/>
  <c r="C181" i="1"/>
  <c r="D181" s="1"/>
  <c r="X196" i="2"/>
  <c r="H182" i="1" s="1"/>
  <c r="I182" s="1"/>
  <c r="M198" i="2" l="1"/>
  <c r="F198"/>
  <c r="B183" i="1" s="1"/>
  <c r="N197" i="2"/>
  <c r="F183" i="1" s="1"/>
  <c r="W198" i="2"/>
  <c r="C182" i="1"/>
  <c r="D182" s="1"/>
  <c r="X197" i="2"/>
  <c r="H183" i="1" s="1"/>
  <c r="I183" s="1"/>
  <c r="M199" i="2" l="1"/>
  <c r="F199"/>
  <c r="B184" i="1" s="1"/>
  <c r="N198" i="2"/>
  <c r="F184" i="1" s="1"/>
  <c r="W199" i="2"/>
  <c r="C183" i="1"/>
  <c r="D183" s="1"/>
  <c r="X198" i="2"/>
  <c r="H184" i="1" s="1"/>
  <c r="I184" s="1"/>
  <c r="M200" i="2" l="1"/>
  <c r="F200"/>
  <c r="B185" i="1" s="1"/>
  <c r="N199" i="2"/>
  <c r="F185" i="1" s="1"/>
  <c r="W200" i="2"/>
  <c r="N200" s="1"/>
  <c r="C184" i="1"/>
  <c r="D184" s="1"/>
  <c r="X199" i="2"/>
  <c r="H185" i="1" s="1"/>
  <c r="I185" s="1"/>
  <c r="C185" l="1"/>
  <c r="D185" s="1"/>
  <c r="X200" i="2"/>
  <c r="H186" i="1" s="1"/>
  <c r="I186" s="1"/>
</calcChain>
</file>

<file path=xl/sharedStrings.xml><?xml version="1.0" encoding="utf-8"?>
<sst xmlns="http://schemas.openxmlformats.org/spreadsheetml/2006/main" count="300" uniqueCount="261">
  <si>
    <t>Cotangente Alfa</t>
  </si>
  <si>
    <t>Gradi</t>
  </si>
  <si>
    <t>ctg/alfa</t>
  </si>
  <si>
    <t>VALORE DI TAU</t>
  </si>
  <si>
    <t xml:space="preserve">                     Tabella fattore " K "</t>
  </si>
  <si>
    <t>frequenza minima in cm: = 28800/MHz</t>
  </si>
  <si>
    <t>frequenza massima in cm: = 28800/MHz</t>
  </si>
  <si>
    <t>cm Fmin</t>
  </si>
  <si>
    <t>cm Fmax</t>
  </si>
  <si>
    <t>Banda di frequenza</t>
  </si>
  <si>
    <t>Valore Tau =</t>
  </si>
  <si>
    <t>Valore di Tau scelto</t>
  </si>
  <si>
    <t>Valore Angolo scelto</t>
  </si>
  <si>
    <t>Valore Angolo=</t>
  </si>
  <si>
    <t>DATI DA IMMETTERE</t>
  </si>
  <si>
    <t>VALORI CALCOLATI MA NASCOSTI</t>
  </si>
  <si>
    <t>Fattore K =</t>
  </si>
  <si>
    <t>dato da tabella con incrocio tra</t>
  </si>
  <si>
    <t>valore Tau e Gradi scelti =</t>
  </si>
  <si>
    <t>Tau</t>
  </si>
  <si>
    <t>4 Gradi</t>
  </si>
  <si>
    <t>Fattore K da grafico</t>
  </si>
  <si>
    <t>BP=</t>
  </si>
  <si>
    <t>K=</t>
  </si>
  <si>
    <t>Valore BP:Fmax/Fmin</t>
  </si>
  <si>
    <t>Valore BS: dato da KxBP =</t>
  </si>
  <si>
    <t>BS=</t>
  </si>
  <si>
    <t>Lunghezza d'onda min in cm:</t>
  </si>
  <si>
    <t>LO min=</t>
  </si>
  <si>
    <t>Cotangente Alfa:dato da tabella ctg/alfa=</t>
  </si>
  <si>
    <t>ctg/alfa=</t>
  </si>
  <si>
    <t>ctg/alfa da grafico</t>
  </si>
  <si>
    <t>DATI VISIBILI</t>
  </si>
  <si>
    <t>[1-(1/BS)]*ctgalfa*0,25*LO min</t>
  </si>
  <si>
    <t>calcoli:</t>
  </si>
  <si>
    <t>:cm</t>
  </si>
  <si>
    <t>7200/Fmin in MHz</t>
  </si>
  <si>
    <t>in MHz</t>
  </si>
  <si>
    <t>cm</t>
  </si>
  <si>
    <t>s.dip.1*tau</t>
  </si>
  <si>
    <t>s.dip.2*tau</t>
  </si>
  <si>
    <t>(s.dip.1-s.dip.2)*ctgalfa</t>
  </si>
  <si>
    <t>distanza prec.te * tau</t>
  </si>
  <si>
    <t>DATI NASCOSTI</t>
  </si>
  <si>
    <t>s.dip.3*tau</t>
  </si>
  <si>
    <t>s.dip.4*tau</t>
  </si>
  <si>
    <t>Somma lunghezza spaziatura tra dipoli=</t>
  </si>
  <si>
    <t>s.dip.5*tau</t>
  </si>
  <si>
    <t>s.dip.6*tau</t>
  </si>
  <si>
    <t>s.dip.7*tau</t>
  </si>
  <si>
    <t>s.dip.8*tau</t>
  </si>
  <si>
    <t>s.dip.9*tau</t>
  </si>
  <si>
    <t>s.dip.10*tau</t>
  </si>
  <si>
    <t>dati spaziatura visibili:</t>
  </si>
  <si>
    <t>s.dip.11*tau</t>
  </si>
  <si>
    <t>for.SE</t>
  </si>
  <si>
    <t>Form.SE</t>
  </si>
  <si>
    <t>sommaP.</t>
  </si>
  <si>
    <t>dati visib.</t>
  </si>
  <si>
    <t>L1</t>
  </si>
  <si>
    <t>L2</t>
  </si>
  <si>
    <t>L3</t>
  </si>
  <si>
    <t>L4</t>
  </si>
  <si>
    <t>L5</t>
  </si>
  <si>
    <t>L6</t>
  </si>
  <si>
    <t>L7</t>
  </si>
  <si>
    <t>L8</t>
  </si>
  <si>
    <t>L9</t>
  </si>
  <si>
    <t>L10</t>
  </si>
  <si>
    <t>L11</t>
  </si>
  <si>
    <t>L12</t>
  </si>
  <si>
    <t>L13</t>
  </si>
  <si>
    <t>L14</t>
  </si>
  <si>
    <t>L15</t>
  </si>
  <si>
    <t>L16</t>
  </si>
  <si>
    <t>L17</t>
  </si>
  <si>
    <t>L18</t>
  </si>
  <si>
    <t>L19</t>
  </si>
  <si>
    <t>L20</t>
  </si>
  <si>
    <t>L21</t>
  </si>
  <si>
    <t>L22</t>
  </si>
  <si>
    <t>L23</t>
  </si>
  <si>
    <t>L24</t>
  </si>
  <si>
    <t>L25</t>
  </si>
  <si>
    <t>L26</t>
  </si>
  <si>
    <t>L27</t>
  </si>
  <si>
    <t>L28</t>
  </si>
  <si>
    <t>L29</t>
  </si>
  <si>
    <t>L30</t>
  </si>
  <si>
    <t>L31</t>
  </si>
  <si>
    <t>L32</t>
  </si>
  <si>
    <t>L33</t>
  </si>
  <si>
    <t>L34</t>
  </si>
  <si>
    <t>L35</t>
  </si>
  <si>
    <t>L36</t>
  </si>
  <si>
    <t>L37</t>
  </si>
  <si>
    <t>L38</t>
  </si>
  <si>
    <t>L39</t>
  </si>
  <si>
    <t>L40</t>
  </si>
  <si>
    <t>L41</t>
  </si>
  <si>
    <t>L42</t>
  </si>
  <si>
    <t>L43</t>
  </si>
  <si>
    <t>L44</t>
  </si>
  <si>
    <t>L45</t>
  </si>
  <si>
    <t>L46</t>
  </si>
  <si>
    <t>L47</t>
  </si>
  <si>
    <t>L48</t>
  </si>
  <si>
    <t>L49</t>
  </si>
  <si>
    <t>L50</t>
  </si>
  <si>
    <t>L51</t>
  </si>
  <si>
    <t>L52</t>
  </si>
  <si>
    <t>L53</t>
  </si>
  <si>
    <t>L54</t>
  </si>
  <si>
    <t>L55</t>
  </si>
  <si>
    <t>L56</t>
  </si>
  <si>
    <t>L57</t>
  </si>
  <si>
    <t>L58</t>
  </si>
  <si>
    <t>L59</t>
  </si>
  <si>
    <t>L60</t>
  </si>
  <si>
    <t>L61</t>
  </si>
  <si>
    <t>L62</t>
  </si>
  <si>
    <t>L63</t>
  </si>
  <si>
    <t>L64</t>
  </si>
  <si>
    <t>L65</t>
  </si>
  <si>
    <t>L66</t>
  </si>
  <si>
    <t>L67</t>
  </si>
  <si>
    <t>L68</t>
  </si>
  <si>
    <t>L69</t>
  </si>
  <si>
    <t>L70</t>
  </si>
  <si>
    <t>L71</t>
  </si>
  <si>
    <t>Distanza L3-L2</t>
  </si>
  <si>
    <t>Distanza L2-L1</t>
  </si>
  <si>
    <t>Distanza L4-L3</t>
  </si>
  <si>
    <t>Distanza L5-L4</t>
  </si>
  <si>
    <t>Distanza L6-L5</t>
  </si>
  <si>
    <t>Distanza L7-L6</t>
  </si>
  <si>
    <t>Distanza L8-L7</t>
  </si>
  <si>
    <t>Distanza L9-L8</t>
  </si>
  <si>
    <t>Distanza L10-L9</t>
  </si>
  <si>
    <t>Lunghezza totale aste di supporto:cm</t>
  </si>
  <si>
    <t>Lunghezza aste per ingombro dipoli:</t>
  </si>
  <si>
    <t>(spaz.tra L1 e L2 +15+ing.dipoli)</t>
  </si>
  <si>
    <t>Risultato:</t>
  </si>
  <si>
    <t xml:space="preserve">     by swl  i5-4666fi</t>
  </si>
  <si>
    <t xml:space="preserve">   Grafico Cotangente Alfa</t>
  </si>
  <si>
    <t xml:space="preserve">           Fattore "K" dato dal grafico "Tau/Gradi</t>
  </si>
  <si>
    <t>Fattore "K" dato dal grafico "Gradi/Tau"</t>
  </si>
  <si>
    <t>Per calcolare la lunghezza e il numero di dipoli di un'antenna log periodica  immettere nelle celle gialle  la Frequenza minima e la Frequenza massima di lavoro dell'antenna,</t>
  </si>
  <si>
    <t xml:space="preserve">quindi immettere sempre nelle celle verdi  il valore del Tau e dei Gradi scelti per costruire l'antenna, gli ultimi dati da immettere  sono quelli nelle celle azzurre e sono il </t>
  </si>
  <si>
    <t>"fattore K" che si ricava nel primo grafico denominato "Fattore K dato dal grafico Gradi/Tau" dall'intersezione delle coordinate tra il valore del tau e dei Gradi scelti e il valore</t>
  </si>
  <si>
    <t>del Cotangente Alfa che si ricava nel secondo grafico denominato "Grafico Cotangente Alfa"</t>
  </si>
  <si>
    <t>corrispondente ai gradi di inclinazione scelti  per la costruzione dell'antenna.</t>
  </si>
  <si>
    <t xml:space="preserve">    Calcoli antenna</t>
  </si>
  <si>
    <t>Frequenza minima in MHz:</t>
  </si>
  <si>
    <t>Frequenza massima in MHz:</t>
  </si>
  <si>
    <t>Valore del Tau scelto per l'antenna :</t>
  </si>
  <si>
    <t>Valore dei gradi di inclinazione scelti per l'antenna:</t>
  </si>
  <si>
    <t>Fattore K dato dal grafico Gradi/Tau :</t>
  </si>
  <si>
    <t>Valore Cotangente Alfa dato dal grafico:</t>
  </si>
  <si>
    <t>Lunghezza asta(x2)relativa all'ingombro dipoli:</t>
  </si>
  <si>
    <t>Lunghezza totale asta(x2)relativa all'ingombro dipoli più ancoraggio:</t>
  </si>
  <si>
    <t>Distanza L11-L10</t>
  </si>
  <si>
    <t>Distanza L12-L11</t>
  </si>
  <si>
    <t>Distanza L13-L12</t>
  </si>
  <si>
    <t xml:space="preserve">              =</t>
  </si>
  <si>
    <t xml:space="preserve">             =</t>
  </si>
  <si>
    <t>Calcola</t>
  </si>
  <si>
    <r>
      <t xml:space="preserve">      </t>
    </r>
    <r>
      <rPr>
        <b/>
        <sz val="14"/>
        <color rgb="FFC00000"/>
        <rFont val="Calibri"/>
        <family val="2"/>
        <scheme val="minor"/>
      </rPr>
      <t xml:space="preserve"> Dimensioni dei semidipoli e spaziatura tra di loro</t>
    </r>
  </si>
  <si>
    <t>Progettare il calcolo di un'antenna periodica</t>
  </si>
  <si>
    <t>Lunghezza dei semidipoli in cm:</t>
  </si>
  <si>
    <t>Distanza tra i semidipoli in cm:</t>
  </si>
  <si>
    <t>Distanza L14-L13</t>
  </si>
  <si>
    <t>Distanza L15-L14</t>
  </si>
  <si>
    <t>Distanza L16-L15</t>
  </si>
  <si>
    <t>Distanza L17-L16</t>
  </si>
  <si>
    <t>Distanza L18-L17</t>
  </si>
  <si>
    <t>Distanza L19-L18</t>
  </si>
  <si>
    <t>Distanza L20-L19</t>
  </si>
  <si>
    <t>Distanza L21-L20</t>
  </si>
  <si>
    <t>Distanza L22-L21</t>
  </si>
  <si>
    <t>Distanza L23-L22</t>
  </si>
  <si>
    <t>Distanza L24-L23</t>
  </si>
  <si>
    <t>Distanza L25-L24</t>
  </si>
  <si>
    <t>Distanza L26-L25</t>
  </si>
  <si>
    <t>Distanza L27-L26</t>
  </si>
  <si>
    <t>Distanza L28-L27</t>
  </si>
  <si>
    <t>Distanza L29-L28</t>
  </si>
  <si>
    <t>Distanza L30-L29</t>
  </si>
  <si>
    <t>Distanza L31-L30</t>
  </si>
  <si>
    <t>Distanza L32-L31</t>
  </si>
  <si>
    <t>Distanza L33-L32</t>
  </si>
  <si>
    <t>Distanza L34-L33</t>
  </si>
  <si>
    <t>Distanza L35-L34</t>
  </si>
  <si>
    <t>Distanza L36-L35</t>
  </si>
  <si>
    <t>Distanza L37-L36</t>
  </si>
  <si>
    <t>Distanza L38-L37</t>
  </si>
  <si>
    <t>Distanza L39-L38</t>
  </si>
  <si>
    <t>Distanza L40-L39</t>
  </si>
  <si>
    <t>Distanza L41-L40</t>
  </si>
  <si>
    <t>Distanza L42-L41</t>
  </si>
  <si>
    <t>Distanza L43-L42</t>
  </si>
  <si>
    <t>Distanza L44-L43</t>
  </si>
  <si>
    <t>Distanza L45-L44</t>
  </si>
  <si>
    <t>Distanza L46-L45</t>
  </si>
  <si>
    <t>Distanza L47-L46</t>
  </si>
  <si>
    <t>Distanza L48-L47</t>
  </si>
  <si>
    <t>Distanza L49-L48</t>
  </si>
  <si>
    <t>Distanza L50-L49</t>
  </si>
  <si>
    <t>Distanza L51-L50</t>
  </si>
  <si>
    <t>Distanza L52-L51</t>
  </si>
  <si>
    <t>Distanza L53-L52</t>
  </si>
  <si>
    <t>Distanza L54-L53</t>
  </si>
  <si>
    <t>Distanza L55-L54</t>
  </si>
  <si>
    <t>Distanza L56-L55</t>
  </si>
  <si>
    <t>Distanza L57-L56</t>
  </si>
  <si>
    <t>Distanza L58-L57</t>
  </si>
  <si>
    <t>Distanza L59-L58</t>
  </si>
  <si>
    <t>Distanza L60-L59</t>
  </si>
  <si>
    <t>Distanza L61-L60</t>
  </si>
  <si>
    <t>Distanza L62-L61</t>
  </si>
  <si>
    <t>Distanza L63-L62</t>
  </si>
  <si>
    <t>Distanza L64-L63</t>
  </si>
  <si>
    <t>Distanza L65-L64</t>
  </si>
  <si>
    <t>Distanza L66-L65</t>
  </si>
  <si>
    <t>Distanza L67-L66</t>
  </si>
  <si>
    <t>Distanza L68-L67</t>
  </si>
  <si>
    <t>Distanza L69-L68</t>
  </si>
  <si>
    <t>Distanza L70-L69</t>
  </si>
  <si>
    <t>Distanza L71-L70</t>
  </si>
  <si>
    <t>scelti e</t>
  </si>
  <si>
    <t xml:space="preserve"> / gradi</t>
  </si>
  <si>
    <t xml:space="preserve">                    Grafico lunghezza e numeo dei semidipoli</t>
  </si>
  <si>
    <t xml:space="preserve">          L1</t>
  </si>
  <si>
    <t xml:space="preserve">           L2</t>
  </si>
  <si>
    <t xml:space="preserve">      L3</t>
  </si>
  <si>
    <t xml:space="preserve">       L1-L2</t>
  </si>
  <si>
    <t xml:space="preserve">          L2-L3</t>
  </si>
  <si>
    <t xml:space="preserve">  L4</t>
  </si>
  <si>
    <t>L3-L4</t>
  </si>
  <si>
    <t xml:space="preserve">      L1</t>
  </si>
  <si>
    <t xml:space="preserve">       L2</t>
  </si>
  <si>
    <t>Coax</t>
  </si>
  <si>
    <t>Centrale coax</t>
  </si>
  <si>
    <t xml:space="preserve">       Calza coax</t>
  </si>
  <si>
    <t>RTX</t>
  </si>
  <si>
    <t>Asta1</t>
  </si>
  <si>
    <t xml:space="preserve">         Asta2</t>
  </si>
  <si>
    <t>adatt.imp.</t>
  </si>
  <si>
    <t>ponticello</t>
  </si>
  <si>
    <t>27°</t>
  </si>
  <si>
    <t xml:space="preserve">    4°</t>
  </si>
  <si>
    <t xml:space="preserve">     semi</t>
  </si>
  <si>
    <t xml:space="preserve">  dipolo</t>
  </si>
  <si>
    <t xml:space="preserve">           L1</t>
  </si>
  <si>
    <t>L'angolazione si misura su meta'</t>
  </si>
  <si>
    <t>sezione antenna</t>
  </si>
  <si>
    <t>da</t>
  </si>
  <si>
    <t xml:space="preserve">    a</t>
  </si>
  <si>
    <t>Asta</t>
  </si>
  <si>
    <t xml:space="preserve">  (x2)</t>
  </si>
  <si>
    <t xml:space="preserve"> sito web   http://www.i5-4666fi.it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</si>
</sst>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0.0"/>
  </numFmts>
  <fonts count="2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i/>
      <sz val="20"/>
      <color rgb="FFC00000"/>
      <name val="Calibri"/>
      <family val="2"/>
      <scheme val="minor"/>
    </font>
    <font>
      <sz val="20"/>
      <color rgb="FFC00000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theme="1" tint="0.499984740745262"/>
      <name val="Calibri"/>
      <family val="2"/>
      <scheme val="minor"/>
    </font>
    <font>
      <b/>
      <i/>
      <sz val="18"/>
      <color theme="1" tint="0.499984740745262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i/>
      <u/>
      <sz val="12"/>
      <color theme="1"/>
      <name val="Calibri"/>
      <family val="2"/>
      <scheme val="minor"/>
    </font>
    <font>
      <b/>
      <sz val="12"/>
      <color rgb="FFC00000"/>
      <name val="Calibri"/>
      <family val="2"/>
      <scheme val="minor"/>
    </font>
    <font>
      <b/>
      <sz val="14"/>
      <color rgb="FFC00000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2"/>
      <color theme="8" tint="-0.499984740745262"/>
      <name val="Calibri"/>
      <family val="2"/>
      <scheme val="minor"/>
    </font>
    <font>
      <sz val="11"/>
      <name val="Calibri"/>
      <family val="2"/>
      <scheme val="minor"/>
    </font>
    <font>
      <sz val="11"/>
      <color rgb="FFC00000"/>
      <name val="Calibri"/>
      <family val="2"/>
      <scheme val="minor"/>
    </font>
    <font>
      <b/>
      <sz val="11"/>
      <color theme="8" tint="-0.499984740745262"/>
      <name val="Calibri"/>
      <family val="2"/>
      <scheme val="minor"/>
    </font>
    <font>
      <b/>
      <i/>
      <sz val="20"/>
      <name val="Calibri"/>
      <family val="2"/>
      <scheme val="minor"/>
    </font>
    <font>
      <b/>
      <sz val="11"/>
      <color theme="4" tint="-0.499984740745262"/>
      <name val="Calibri"/>
      <family val="2"/>
      <scheme val="minor"/>
    </font>
    <font>
      <b/>
      <sz val="11"/>
      <color theme="7" tint="-0.499984740745262"/>
      <name val="Calibri"/>
      <family val="2"/>
      <scheme val="minor"/>
    </font>
    <font>
      <b/>
      <sz val="11"/>
      <color rgb="FF0070C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u/>
      <sz val="11"/>
      <color rgb="FFFF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59996337778862885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ck">
        <color theme="1" tint="0.499984740745262"/>
      </left>
      <right/>
      <top style="thick">
        <color theme="1" tint="0.499984740745262"/>
      </top>
      <bottom/>
      <diagonal/>
    </border>
    <border>
      <left/>
      <right/>
      <top style="thick">
        <color theme="1" tint="0.499984740745262"/>
      </top>
      <bottom/>
      <diagonal/>
    </border>
    <border>
      <left/>
      <right style="thick">
        <color theme="1" tint="0.499984740745262"/>
      </right>
      <top style="thick">
        <color theme="1" tint="0.499984740745262"/>
      </top>
      <bottom/>
      <diagonal/>
    </border>
    <border>
      <left style="thick">
        <color theme="0" tint="-0.499984740745262"/>
      </left>
      <right/>
      <top style="thick">
        <color theme="0" tint="-0.499984740745262"/>
      </top>
      <bottom/>
      <diagonal/>
    </border>
    <border>
      <left/>
      <right/>
      <top style="thick">
        <color theme="0" tint="-0.499984740745262"/>
      </top>
      <bottom/>
      <diagonal/>
    </border>
    <border>
      <left/>
      <right style="thick">
        <color theme="0" tint="-0.499984740745262"/>
      </right>
      <top style="thick">
        <color theme="0" tint="-0.499984740745262"/>
      </top>
      <bottom/>
      <diagonal/>
    </border>
    <border>
      <left style="thick">
        <color theme="0" tint="-0.499984740745262"/>
      </left>
      <right/>
      <top/>
      <bottom/>
      <diagonal/>
    </border>
    <border>
      <left/>
      <right style="thick">
        <color theme="0" tint="-0.499984740745262"/>
      </right>
      <top/>
      <bottom/>
      <diagonal/>
    </border>
    <border>
      <left style="thin">
        <color auto="1"/>
      </left>
      <right style="thick">
        <color theme="0" tint="-0.499984740745262"/>
      </right>
      <top style="thin">
        <color auto="1"/>
      </top>
      <bottom style="thin">
        <color auto="1"/>
      </bottom>
      <diagonal/>
    </border>
    <border>
      <left style="thick">
        <color theme="0" tint="-0.499984740745262"/>
      </left>
      <right/>
      <top/>
      <bottom style="thick">
        <color theme="0" tint="-0.499984740745262"/>
      </bottom>
      <diagonal/>
    </border>
    <border>
      <left/>
      <right/>
      <top/>
      <bottom style="thick">
        <color theme="0" tint="-0.499984740745262"/>
      </bottom>
      <diagonal/>
    </border>
    <border>
      <left/>
      <right style="thick">
        <color theme="0" tint="-0.499984740745262"/>
      </right>
      <top/>
      <bottom style="thick">
        <color theme="0" tint="-0.499984740745262"/>
      </bottom>
      <diagonal/>
    </border>
    <border>
      <left/>
      <right style="thick">
        <color theme="0" tint="-0.499984740745262"/>
      </right>
      <top/>
      <bottom style="thin">
        <color auto="1"/>
      </bottom>
      <diagonal/>
    </border>
  </borders>
  <cellStyleXfs count="1">
    <xf numFmtId="0" fontId="0" fillId="0" borderId="0"/>
  </cellStyleXfs>
  <cellXfs count="67">
    <xf numFmtId="0" fontId="0" fillId="0" borderId="0" xfId="0"/>
    <xf numFmtId="164" fontId="1" fillId="6" borderId="0" xfId="0" applyNumberFormat="1" applyFont="1" applyFill="1" applyProtection="1"/>
    <xf numFmtId="164" fontId="0" fillId="6" borderId="0" xfId="0" applyNumberFormat="1" applyFill="1" applyProtection="1"/>
    <xf numFmtId="164" fontId="2" fillId="6" borderId="0" xfId="0" applyNumberFormat="1" applyFont="1" applyFill="1" applyProtection="1"/>
    <xf numFmtId="164" fontId="0" fillId="6" borderId="0" xfId="0" applyNumberFormat="1" applyFont="1" applyFill="1" applyProtection="1"/>
    <xf numFmtId="164" fontId="17" fillId="6" borderId="0" xfId="0" applyNumberFormat="1" applyFont="1" applyFill="1" applyProtection="1"/>
    <xf numFmtId="164" fontId="14" fillId="6" borderId="0" xfId="0" applyNumberFormat="1" applyFont="1" applyFill="1" applyProtection="1"/>
    <xf numFmtId="164" fontId="6" fillId="6" borderId="0" xfId="0" applyNumberFormat="1" applyFont="1" applyFill="1" applyProtection="1"/>
    <xf numFmtId="164" fontId="7" fillId="6" borderId="0" xfId="0" applyNumberFormat="1" applyFont="1" applyFill="1" applyProtection="1"/>
    <xf numFmtId="164" fontId="18" fillId="6" borderId="0" xfId="0" applyNumberFormat="1" applyFont="1" applyFill="1" applyProtection="1"/>
    <xf numFmtId="164" fontId="19" fillId="6" borderId="0" xfId="0" applyNumberFormat="1" applyFont="1" applyFill="1" applyProtection="1"/>
    <xf numFmtId="164" fontId="0" fillId="8" borderId="2" xfId="0" applyNumberFormat="1" applyFill="1" applyBorder="1" applyProtection="1"/>
    <xf numFmtId="164" fontId="11" fillId="8" borderId="3" xfId="0" applyNumberFormat="1" applyFont="1" applyFill="1" applyBorder="1" applyProtection="1"/>
    <xf numFmtId="164" fontId="0" fillId="6" borderId="5" xfId="0" applyNumberFormat="1" applyFill="1" applyBorder="1" applyProtection="1"/>
    <xf numFmtId="164" fontId="20" fillId="6" borderId="0" xfId="0" applyNumberFormat="1" applyFont="1" applyFill="1" applyProtection="1"/>
    <xf numFmtId="164" fontId="0" fillId="6" borderId="0" xfId="0" applyNumberFormat="1" applyFill="1" applyBorder="1" applyProtection="1"/>
    <xf numFmtId="164" fontId="4" fillId="6" borderId="6" xfId="0" applyNumberFormat="1" applyFont="1" applyFill="1" applyBorder="1" applyProtection="1"/>
    <xf numFmtId="164" fontId="3" fillId="6" borderId="7" xfId="0" applyNumberFormat="1" applyFont="1" applyFill="1" applyBorder="1" applyProtection="1"/>
    <xf numFmtId="164" fontId="5" fillId="6" borderId="8" xfId="0" applyNumberFormat="1" applyFont="1" applyFill="1" applyBorder="1" applyProtection="1"/>
    <xf numFmtId="164" fontId="3" fillId="6" borderId="9" xfId="0" applyNumberFormat="1" applyFont="1" applyFill="1" applyBorder="1" applyProtection="1"/>
    <xf numFmtId="164" fontId="3" fillId="6" borderId="10" xfId="0" applyNumberFormat="1" applyFont="1" applyFill="1" applyBorder="1" applyProtection="1"/>
    <xf numFmtId="164" fontId="0" fillId="6" borderId="10" xfId="0" applyNumberFormat="1" applyFill="1" applyBorder="1" applyProtection="1"/>
    <xf numFmtId="164" fontId="0" fillId="6" borderId="11" xfId="0" applyNumberFormat="1" applyFill="1" applyBorder="1" applyProtection="1"/>
    <xf numFmtId="164" fontId="15" fillId="6" borderId="9" xfId="0" applyNumberFormat="1" applyFont="1" applyFill="1" applyBorder="1" applyProtection="1"/>
    <xf numFmtId="164" fontId="15" fillId="6" borderId="10" xfId="0" applyNumberFormat="1" applyFont="1" applyFill="1" applyBorder="1" applyProtection="1"/>
    <xf numFmtId="164" fontId="15" fillId="6" borderId="11" xfId="0" applyNumberFormat="1" applyFont="1" applyFill="1" applyBorder="1" applyProtection="1"/>
    <xf numFmtId="164" fontId="15" fillId="6" borderId="12" xfId="0" applyNumberFormat="1" applyFont="1" applyFill="1" applyBorder="1" applyProtection="1"/>
    <xf numFmtId="164" fontId="15" fillId="6" borderId="0" xfId="0" applyNumberFormat="1" applyFont="1" applyFill="1" applyBorder="1" applyProtection="1"/>
    <xf numFmtId="164" fontId="11" fillId="6" borderId="0" xfId="0" applyNumberFormat="1" applyFont="1" applyFill="1" applyBorder="1" applyProtection="1"/>
    <xf numFmtId="164" fontId="15" fillId="6" borderId="13" xfId="0" applyNumberFormat="1" applyFont="1" applyFill="1" applyBorder="1" applyProtection="1"/>
    <xf numFmtId="164" fontId="12" fillId="6" borderId="12" xfId="0" applyNumberFormat="1" applyFont="1" applyFill="1" applyBorder="1" applyProtection="1"/>
    <xf numFmtId="164" fontId="12" fillId="6" borderId="0" xfId="0" applyNumberFormat="1" applyFont="1" applyFill="1" applyBorder="1" applyProtection="1"/>
    <xf numFmtId="164" fontId="12" fillId="6" borderId="13" xfId="0" applyNumberFormat="1" applyFont="1" applyFill="1" applyBorder="1" applyProtection="1"/>
    <xf numFmtId="164" fontId="0" fillId="6" borderId="12" xfId="0" applyNumberFormat="1" applyFill="1" applyBorder="1" applyProtection="1"/>
    <xf numFmtId="164" fontId="0" fillId="6" borderId="13" xfId="0" applyNumberFormat="1" applyFill="1" applyBorder="1" applyProtection="1"/>
    <xf numFmtId="164" fontId="1" fillId="6" borderId="12" xfId="0" applyNumberFormat="1" applyFont="1" applyFill="1" applyBorder="1" applyProtection="1"/>
    <xf numFmtId="164" fontId="1" fillId="6" borderId="0" xfId="0" applyNumberFormat="1" applyFont="1" applyFill="1" applyBorder="1" applyProtection="1"/>
    <xf numFmtId="164" fontId="8" fillId="6" borderId="0" xfId="0" applyNumberFormat="1" applyFont="1" applyFill="1" applyBorder="1" applyProtection="1"/>
    <xf numFmtId="2" fontId="1" fillId="4" borderId="4" xfId="0" applyNumberFormat="1" applyFont="1" applyFill="1" applyBorder="1" applyProtection="1"/>
    <xf numFmtId="164" fontId="1" fillId="4" borderId="4" xfId="0" applyNumberFormat="1" applyFont="1" applyFill="1" applyBorder="1" applyProtection="1"/>
    <xf numFmtId="164" fontId="1" fillId="4" borderId="18" xfId="0" applyNumberFormat="1" applyFont="1" applyFill="1" applyBorder="1" applyProtection="1"/>
    <xf numFmtId="2" fontId="1" fillId="4" borderId="0" xfId="0" applyNumberFormat="1" applyFont="1" applyFill="1" applyBorder="1" applyProtection="1"/>
    <xf numFmtId="164" fontId="1" fillId="4" borderId="0" xfId="0" applyNumberFormat="1" applyFont="1" applyFill="1" applyBorder="1" applyProtection="1"/>
    <xf numFmtId="164" fontId="0" fillId="6" borderId="15" xfId="0" applyNumberFormat="1" applyFill="1" applyBorder="1" applyProtection="1"/>
    <xf numFmtId="164" fontId="0" fillId="6" borderId="16" xfId="0" applyNumberFormat="1" applyFill="1" applyBorder="1" applyProtection="1"/>
    <xf numFmtId="164" fontId="0" fillId="6" borderId="17" xfId="0" applyNumberFormat="1" applyFill="1" applyBorder="1" applyProtection="1"/>
    <xf numFmtId="164" fontId="10" fillId="6" borderId="0" xfId="0" applyNumberFormat="1" applyFont="1" applyFill="1" applyProtection="1"/>
    <xf numFmtId="164" fontId="10" fillId="6" borderId="9" xfId="0" applyNumberFormat="1" applyFont="1" applyFill="1" applyBorder="1" applyProtection="1"/>
    <xf numFmtId="164" fontId="10" fillId="6" borderId="10" xfId="0" applyNumberFormat="1" applyFont="1" applyFill="1" applyBorder="1" applyProtection="1"/>
    <xf numFmtId="164" fontId="2" fillId="6" borderId="10" xfId="0" applyNumberFormat="1" applyFont="1" applyFill="1" applyBorder="1" applyProtection="1"/>
    <xf numFmtId="164" fontId="2" fillId="6" borderId="11" xfId="0" applyNumberFormat="1" applyFont="1" applyFill="1" applyBorder="1" applyProtection="1"/>
    <xf numFmtId="164" fontId="13" fillId="6" borderId="0" xfId="0" applyNumberFormat="1" applyFont="1" applyFill="1" applyProtection="1"/>
    <xf numFmtId="164" fontId="16" fillId="6" borderId="0" xfId="0" applyNumberFormat="1" applyFont="1" applyFill="1" applyProtection="1"/>
    <xf numFmtId="2" fontId="12" fillId="6" borderId="0" xfId="0" applyNumberFormat="1" applyFont="1" applyFill="1" applyProtection="1"/>
    <xf numFmtId="164" fontId="12" fillId="6" borderId="0" xfId="0" applyNumberFormat="1" applyFont="1" applyFill="1" applyProtection="1"/>
    <xf numFmtId="1" fontId="1" fillId="2" borderId="1" xfId="0" applyNumberFormat="1" applyFont="1" applyFill="1" applyBorder="1" applyProtection="1">
      <protection locked="0"/>
    </xf>
    <xf numFmtId="164" fontId="9" fillId="3" borderId="1" xfId="0" applyNumberFormat="1" applyFont="1" applyFill="1" applyBorder="1" applyProtection="1">
      <protection locked="0"/>
    </xf>
    <xf numFmtId="2" fontId="1" fillId="5" borderId="1" xfId="0" applyNumberFormat="1" applyFont="1" applyFill="1" applyBorder="1" applyProtection="1">
      <protection locked="0"/>
    </xf>
    <xf numFmtId="1" fontId="1" fillId="5" borderId="1" xfId="0" applyNumberFormat="1" applyFont="1" applyFill="1" applyBorder="1" applyProtection="1">
      <protection locked="0"/>
    </xf>
    <xf numFmtId="164" fontId="1" fillId="7" borderId="14" xfId="0" applyNumberFormat="1" applyFont="1" applyFill="1" applyBorder="1" applyProtection="1">
      <protection locked="0"/>
    </xf>
    <xf numFmtId="164" fontId="22" fillId="6" borderId="0" xfId="0" applyNumberFormat="1" applyFont="1" applyFill="1" applyBorder="1"/>
    <xf numFmtId="2" fontId="22" fillId="6" borderId="0" xfId="0" applyNumberFormat="1" applyFont="1" applyFill="1" applyBorder="1"/>
    <xf numFmtId="1" fontId="22" fillId="6" borderId="0" xfId="0" applyNumberFormat="1" applyFont="1" applyFill="1" applyBorder="1"/>
    <xf numFmtId="0" fontId="22" fillId="6" borderId="0" xfId="0" applyNumberFormat="1" applyFont="1" applyFill="1" applyBorder="1"/>
    <xf numFmtId="165" fontId="22" fillId="6" borderId="0" xfId="0" applyNumberFormat="1" applyFont="1" applyFill="1" applyBorder="1"/>
    <xf numFmtId="164" fontId="21" fillId="6" borderId="0" xfId="0" applyNumberFormat="1" applyFont="1" applyFill="1" applyBorder="1"/>
    <xf numFmtId="164" fontId="23" fillId="6" borderId="0" xfId="0" applyNumberFormat="1" applyFont="1" applyFill="1" applyProtection="1"/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it-IT"/>
  <c:roundedCorners val="1"/>
  <c:chart>
    <c:plotArea>
      <c:layout>
        <c:manualLayout>
          <c:layoutTarget val="inner"/>
          <c:xMode val="edge"/>
          <c:yMode val="edge"/>
          <c:x val="9.0036803517641747E-2"/>
          <c:y val="0"/>
          <c:w val="0.88156763614880262"/>
          <c:h val="0.9594228628398197"/>
        </c:manualLayout>
      </c:layout>
      <c:lineChart>
        <c:grouping val="stacked"/>
        <c:ser>
          <c:idx val="1"/>
          <c:order val="0"/>
          <c:tx>
            <c:strRef>
              <c:f>Foglio2!$V$4</c:f>
              <c:strCache>
                <c:ptCount val="1"/>
                <c:pt idx="0">
                  <c:v>27</c:v>
                </c:pt>
              </c:strCache>
            </c:strRef>
          </c:tx>
          <c:spPr>
            <a:ln>
              <a:gradFill>
                <a:gsLst>
                  <a:gs pos="0">
                    <a:schemeClr val="accent1">
                      <a:tint val="66000"/>
                      <a:satMod val="160000"/>
                    </a:schemeClr>
                  </a:gs>
                  <a:gs pos="50000">
                    <a:schemeClr val="accent1">
                      <a:tint val="44500"/>
                      <a:satMod val="160000"/>
                    </a:schemeClr>
                  </a:gs>
                  <a:gs pos="100000">
                    <a:schemeClr val="accent1">
                      <a:tint val="23500"/>
                      <a:satMod val="160000"/>
                    </a:schemeClr>
                  </a:gs>
                </a:gsLst>
                <a:lin ang="5400000" scaled="0"/>
              </a:gradFill>
            </a:ln>
          </c:spPr>
          <c:dLbls>
            <c:dLbl>
              <c:idx val="1"/>
              <c:layout>
                <c:manualLayout>
                  <c:x val="0"/>
                  <c:y val="1.4765596160944998E-3"/>
                </c:manualLayout>
              </c:layout>
              <c:showVal val="1"/>
            </c:dLbl>
            <c:showVal val="1"/>
          </c:dLbls>
          <c:cat>
            <c:numLit>
              <c:formatCode>General</c:formatCode>
              <c:ptCount val="15"/>
              <c:pt idx="0">
                <c:v>0.84000000000000064</c:v>
              </c:pt>
              <c:pt idx="1">
                <c:v>0.85000000000000064</c:v>
              </c:pt>
              <c:pt idx="2">
                <c:v>0.86000000000000065</c:v>
              </c:pt>
              <c:pt idx="3">
                <c:v>0.87000000000000455</c:v>
              </c:pt>
              <c:pt idx="4">
                <c:v>0.88</c:v>
              </c:pt>
              <c:pt idx="5">
                <c:v>0.89</c:v>
              </c:pt>
              <c:pt idx="6">
                <c:v>0.9</c:v>
              </c:pt>
              <c:pt idx="7">
                <c:v>0.91</c:v>
              </c:pt>
              <c:pt idx="8">
                <c:v>0.92</c:v>
              </c:pt>
              <c:pt idx="9">
                <c:v>0.93</c:v>
              </c:pt>
              <c:pt idx="10">
                <c:v>0.94000000000000061</c:v>
              </c:pt>
              <c:pt idx="11">
                <c:v>0.95000000000000062</c:v>
              </c:pt>
              <c:pt idx="12">
                <c:v>0.96000000000000063</c:v>
              </c:pt>
              <c:pt idx="13">
                <c:v>0.97000000000000064</c:v>
              </c:pt>
              <c:pt idx="14">
                <c:v>0.98</c:v>
              </c:pt>
            </c:numLit>
          </c:cat>
          <c:val>
            <c:numRef>
              <c:f>Foglio2!$W$4:$AK$4</c:f>
              <c:numCache>
                <c:formatCode>0.000</c:formatCode>
                <c:ptCount val="15"/>
                <c:pt idx="0">
                  <c:v>1.4870000000000001</c:v>
                </c:pt>
                <c:pt idx="1">
                  <c:v>1.44</c:v>
                </c:pt>
                <c:pt idx="2">
                  <c:v>1.3959999999999999</c:v>
                </c:pt>
                <c:pt idx="3">
                  <c:v>1.355</c:v>
                </c:pt>
                <c:pt idx="4">
                  <c:v>1.3180000000000001</c:v>
                </c:pt>
                <c:pt idx="5">
                  <c:v>1.2829999999999999</c:v>
                </c:pt>
                <c:pt idx="6">
                  <c:v>1.2509999999999999</c:v>
                </c:pt>
                <c:pt idx="7">
                  <c:v>1.222</c:v>
                </c:pt>
                <c:pt idx="8">
                  <c:v>1.1970000000000001</c:v>
                </c:pt>
                <c:pt idx="9">
                  <c:v>1.1739999999999999</c:v>
                </c:pt>
                <c:pt idx="10">
                  <c:v>1.1539999999999999</c:v>
                </c:pt>
                <c:pt idx="11">
                  <c:v>1.1379999999999999</c:v>
                </c:pt>
                <c:pt idx="12">
                  <c:v>1.1240000000000001</c:v>
                </c:pt>
                <c:pt idx="13">
                  <c:v>1.1140000000000001</c:v>
                </c:pt>
                <c:pt idx="14">
                  <c:v>1.1060000000000001</c:v>
                </c:pt>
              </c:numCache>
            </c:numRef>
          </c:val>
          <c:smooth val="1"/>
        </c:ser>
        <c:ser>
          <c:idx val="0"/>
          <c:order val="1"/>
          <c:tx>
            <c:strRef>
              <c:f>Foglio2!$V$5</c:f>
              <c:strCache>
                <c:ptCount val="1"/>
                <c:pt idx="0">
                  <c:v>26</c:v>
                </c:pt>
              </c:strCache>
            </c:strRef>
          </c:tx>
          <c:spPr>
            <a:ln>
              <a:gradFill>
                <a:gsLst>
                  <a:gs pos="0">
                    <a:schemeClr val="accent1">
                      <a:tint val="66000"/>
                      <a:satMod val="160000"/>
                    </a:schemeClr>
                  </a:gs>
                  <a:gs pos="50000">
                    <a:schemeClr val="accent1">
                      <a:tint val="44500"/>
                      <a:satMod val="160000"/>
                    </a:schemeClr>
                  </a:gs>
                  <a:gs pos="100000">
                    <a:schemeClr val="accent1">
                      <a:tint val="23500"/>
                      <a:satMod val="160000"/>
                    </a:schemeClr>
                  </a:gs>
                </a:gsLst>
                <a:lin ang="5400000" scaled="0"/>
              </a:gradFill>
            </a:ln>
          </c:spPr>
          <c:dLbls>
            <c:showVal val="1"/>
          </c:dLbls>
          <c:cat>
            <c:numLit>
              <c:formatCode>General</c:formatCode>
              <c:ptCount val="15"/>
              <c:pt idx="0">
                <c:v>0.84000000000000064</c:v>
              </c:pt>
              <c:pt idx="1">
                <c:v>0.85000000000000064</c:v>
              </c:pt>
              <c:pt idx="2">
                <c:v>0.86000000000000065</c:v>
              </c:pt>
              <c:pt idx="3">
                <c:v>0.87000000000000455</c:v>
              </c:pt>
              <c:pt idx="4">
                <c:v>0.88</c:v>
              </c:pt>
              <c:pt idx="5">
                <c:v>0.89</c:v>
              </c:pt>
              <c:pt idx="6">
                <c:v>0.9</c:v>
              </c:pt>
              <c:pt idx="7">
                <c:v>0.91</c:v>
              </c:pt>
              <c:pt idx="8">
                <c:v>0.92</c:v>
              </c:pt>
              <c:pt idx="9">
                <c:v>0.93</c:v>
              </c:pt>
              <c:pt idx="10">
                <c:v>0.94000000000000061</c:v>
              </c:pt>
              <c:pt idx="11">
                <c:v>0.95000000000000062</c:v>
              </c:pt>
              <c:pt idx="12">
                <c:v>0.96000000000000063</c:v>
              </c:pt>
              <c:pt idx="13">
                <c:v>0.97000000000000064</c:v>
              </c:pt>
              <c:pt idx="14">
                <c:v>0.98</c:v>
              </c:pt>
            </c:numLit>
          </c:cat>
          <c:val>
            <c:numRef>
              <c:f>Foglio2!$W$5:$AK$5</c:f>
              <c:numCache>
                <c:formatCode>0.000</c:formatCode>
                <c:ptCount val="15"/>
                <c:pt idx="0">
                  <c:v>1.504</c:v>
                </c:pt>
                <c:pt idx="1">
                  <c:v>1.4550000000000001</c:v>
                </c:pt>
                <c:pt idx="2">
                  <c:v>1.409</c:v>
                </c:pt>
                <c:pt idx="3">
                  <c:v>1.367</c:v>
                </c:pt>
                <c:pt idx="4">
                  <c:v>1.327</c:v>
                </c:pt>
                <c:pt idx="5">
                  <c:v>1.2909999999999999</c:v>
                </c:pt>
                <c:pt idx="6">
                  <c:v>1.258</c:v>
                </c:pt>
                <c:pt idx="7">
                  <c:v>1.228</c:v>
                </c:pt>
                <c:pt idx="8">
                  <c:v>1.2010000000000001</c:v>
                </c:pt>
                <c:pt idx="9">
                  <c:v>1.177</c:v>
                </c:pt>
                <c:pt idx="10">
                  <c:v>1.157</c:v>
                </c:pt>
                <c:pt idx="11">
                  <c:v>1.139</c:v>
                </c:pt>
                <c:pt idx="12">
                  <c:v>1.125</c:v>
                </c:pt>
                <c:pt idx="13">
                  <c:v>1.1140000000000001</c:v>
                </c:pt>
                <c:pt idx="14">
                  <c:v>1.1060000000000001</c:v>
                </c:pt>
              </c:numCache>
            </c:numRef>
          </c:val>
          <c:smooth val="1"/>
        </c:ser>
        <c:ser>
          <c:idx val="2"/>
          <c:order val="2"/>
          <c:tx>
            <c:strRef>
              <c:f>Foglio2!$V$6</c:f>
              <c:strCache>
                <c:ptCount val="1"/>
                <c:pt idx="0">
                  <c:v>25</c:v>
                </c:pt>
              </c:strCache>
            </c:strRef>
          </c:tx>
          <c:spPr>
            <a:ln>
              <a:gradFill>
                <a:gsLst>
                  <a:gs pos="0">
                    <a:schemeClr val="accent1">
                      <a:tint val="66000"/>
                      <a:satMod val="160000"/>
                    </a:schemeClr>
                  </a:gs>
                  <a:gs pos="50000">
                    <a:schemeClr val="accent1">
                      <a:tint val="44500"/>
                      <a:satMod val="160000"/>
                    </a:schemeClr>
                  </a:gs>
                  <a:gs pos="100000">
                    <a:schemeClr val="accent1">
                      <a:tint val="23500"/>
                      <a:satMod val="160000"/>
                    </a:schemeClr>
                  </a:gs>
                </a:gsLst>
                <a:lin ang="5400000" scaled="0"/>
              </a:gradFill>
            </a:ln>
          </c:spPr>
          <c:dLbls>
            <c:showVal val="1"/>
          </c:dLbls>
          <c:cat>
            <c:numLit>
              <c:formatCode>General</c:formatCode>
              <c:ptCount val="15"/>
              <c:pt idx="0">
                <c:v>0.84000000000000064</c:v>
              </c:pt>
              <c:pt idx="1">
                <c:v>0.85000000000000064</c:v>
              </c:pt>
              <c:pt idx="2">
                <c:v>0.86000000000000065</c:v>
              </c:pt>
              <c:pt idx="3">
                <c:v>0.87000000000000455</c:v>
              </c:pt>
              <c:pt idx="4">
                <c:v>0.88</c:v>
              </c:pt>
              <c:pt idx="5">
                <c:v>0.89</c:v>
              </c:pt>
              <c:pt idx="6">
                <c:v>0.9</c:v>
              </c:pt>
              <c:pt idx="7">
                <c:v>0.91</c:v>
              </c:pt>
              <c:pt idx="8">
                <c:v>0.92</c:v>
              </c:pt>
              <c:pt idx="9">
                <c:v>0.93</c:v>
              </c:pt>
              <c:pt idx="10">
                <c:v>0.94000000000000061</c:v>
              </c:pt>
              <c:pt idx="11">
                <c:v>0.95000000000000062</c:v>
              </c:pt>
              <c:pt idx="12">
                <c:v>0.96000000000000063</c:v>
              </c:pt>
              <c:pt idx="13">
                <c:v>0.97000000000000064</c:v>
              </c:pt>
              <c:pt idx="14">
                <c:v>0.98</c:v>
              </c:pt>
            </c:numLit>
          </c:cat>
          <c:val>
            <c:numRef>
              <c:f>Foglio2!$W$6:$AK$6</c:f>
              <c:numCache>
                <c:formatCode>0.000</c:formatCode>
                <c:ptCount val="15"/>
                <c:pt idx="0">
                  <c:v>1.5229999999999999</c:v>
                </c:pt>
                <c:pt idx="1">
                  <c:v>1.472</c:v>
                </c:pt>
                <c:pt idx="2">
                  <c:v>1.4239999999999999</c:v>
                </c:pt>
                <c:pt idx="3">
                  <c:v>1.379</c:v>
                </c:pt>
                <c:pt idx="4">
                  <c:v>1.3380000000000001</c:v>
                </c:pt>
                <c:pt idx="5">
                  <c:v>1.3</c:v>
                </c:pt>
                <c:pt idx="6">
                  <c:v>1.2649999999999999</c:v>
                </c:pt>
                <c:pt idx="7">
                  <c:v>1.234</c:v>
                </c:pt>
                <c:pt idx="8">
                  <c:v>1.206</c:v>
                </c:pt>
                <c:pt idx="9">
                  <c:v>1.181</c:v>
                </c:pt>
                <c:pt idx="10">
                  <c:v>1.159</c:v>
                </c:pt>
                <c:pt idx="11">
                  <c:v>1.141</c:v>
                </c:pt>
                <c:pt idx="12">
                  <c:v>1.1259999999999999</c:v>
                </c:pt>
                <c:pt idx="13">
                  <c:v>1.115</c:v>
                </c:pt>
                <c:pt idx="14">
                  <c:v>1.107</c:v>
                </c:pt>
              </c:numCache>
            </c:numRef>
          </c:val>
          <c:smooth val="1"/>
        </c:ser>
        <c:ser>
          <c:idx val="3"/>
          <c:order val="3"/>
          <c:tx>
            <c:strRef>
              <c:f>Foglio2!$V$7</c:f>
              <c:strCache>
                <c:ptCount val="1"/>
                <c:pt idx="0">
                  <c:v>24</c:v>
                </c:pt>
              </c:strCache>
            </c:strRef>
          </c:tx>
          <c:spPr>
            <a:ln>
              <a:gradFill>
                <a:gsLst>
                  <a:gs pos="0">
                    <a:schemeClr val="accent1">
                      <a:tint val="66000"/>
                      <a:satMod val="160000"/>
                    </a:schemeClr>
                  </a:gs>
                  <a:gs pos="50000">
                    <a:schemeClr val="accent1">
                      <a:tint val="44500"/>
                      <a:satMod val="160000"/>
                    </a:schemeClr>
                  </a:gs>
                  <a:gs pos="100000">
                    <a:schemeClr val="accent1">
                      <a:tint val="23500"/>
                      <a:satMod val="160000"/>
                    </a:schemeClr>
                  </a:gs>
                </a:gsLst>
                <a:lin ang="5400000" scaled="0"/>
              </a:gradFill>
            </a:ln>
          </c:spPr>
          <c:dLbls>
            <c:showVal val="1"/>
          </c:dLbls>
          <c:cat>
            <c:numLit>
              <c:formatCode>General</c:formatCode>
              <c:ptCount val="15"/>
              <c:pt idx="0">
                <c:v>0.84000000000000064</c:v>
              </c:pt>
              <c:pt idx="1">
                <c:v>0.85000000000000064</c:v>
              </c:pt>
              <c:pt idx="2">
                <c:v>0.86000000000000065</c:v>
              </c:pt>
              <c:pt idx="3">
                <c:v>0.87000000000000455</c:v>
              </c:pt>
              <c:pt idx="4">
                <c:v>0.88</c:v>
              </c:pt>
              <c:pt idx="5">
                <c:v>0.89</c:v>
              </c:pt>
              <c:pt idx="6">
                <c:v>0.9</c:v>
              </c:pt>
              <c:pt idx="7">
                <c:v>0.91</c:v>
              </c:pt>
              <c:pt idx="8">
                <c:v>0.92</c:v>
              </c:pt>
              <c:pt idx="9">
                <c:v>0.93</c:v>
              </c:pt>
              <c:pt idx="10">
                <c:v>0.94000000000000061</c:v>
              </c:pt>
              <c:pt idx="11">
                <c:v>0.95000000000000062</c:v>
              </c:pt>
              <c:pt idx="12">
                <c:v>0.96000000000000063</c:v>
              </c:pt>
              <c:pt idx="13">
                <c:v>0.97000000000000064</c:v>
              </c:pt>
              <c:pt idx="14">
                <c:v>0.98</c:v>
              </c:pt>
            </c:numLit>
          </c:cat>
          <c:val>
            <c:numRef>
              <c:f>Foglio2!$W$7:$AK$7</c:f>
              <c:numCache>
                <c:formatCode>0.000</c:formatCode>
                <c:ptCount val="15"/>
                <c:pt idx="0">
                  <c:v>1.5429999999999999</c:v>
                </c:pt>
                <c:pt idx="1">
                  <c:v>1.4890000000000001</c:v>
                </c:pt>
                <c:pt idx="2">
                  <c:v>1.4390000000000001</c:v>
                </c:pt>
                <c:pt idx="3">
                  <c:v>1.3919999999999999</c:v>
                </c:pt>
                <c:pt idx="4">
                  <c:v>1.349</c:v>
                </c:pt>
                <c:pt idx="5">
                  <c:v>1.3089999999999999</c:v>
                </c:pt>
                <c:pt idx="6">
                  <c:v>1.2729999999999999</c:v>
                </c:pt>
                <c:pt idx="7">
                  <c:v>1.24</c:v>
                </c:pt>
                <c:pt idx="8">
                  <c:v>1.2110000000000001</c:v>
                </c:pt>
                <c:pt idx="9">
                  <c:v>1.1850000000000001</c:v>
                </c:pt>
                <c:pt idx="10">
                  <c:v>1.1619999999999999</c:v>
                </c:pt>
                <c:pt idx="11">
                  <c:v>1.143</c:v>
                </c:pt>
                <c:pt idx="12">
                  <c:v>1.1279999999999999</c:v>
                </c:pt>
                <c:pt idx="13">
                  <c:v>1.1160000000000001</c:v>
                </c:pt>
                <c:pt idx="14">
                  <c:v>1.107</c:v>
                </c:pt>
              </c:numCache>
            </c:numRef>
          </c:val>
          <c:smooth val="1"/>
        </c:ser>
        <c:ser>
          <c:idx val="4"/>
          <c:order val="4"/>
          <c:tx>
            <c:strRef>
              <c:f>Foglio2!$V$8</c:f>
              <c:strCache>
                <c:ptCount val="1"/>
                <c:pt idx="0">
                  <c:v>23</c:v>
                </c:pt>
              </c:strCache>
            </c:strRef>
          </c:tx>
          <c:spPr>
            <a:ln>
              <a:gradFill>
                <a:gsLst>
                  <a:gs pos="0">
                    <a:schemeClr val="accent1">
                      <a:tint val="66000"/>
                      <a:satMod val="160000"/>
                    </a:schemeClr>
                  </a:gs>
                  <a:gs pos="50000">
                    <a:schemeClr val="accent1">
                      <a:tint val="44500"/>
                      <a:satMod val="160000"/>
                    </a:schemeClr>
                  </a:gs>
                  <a:gs pos="100000">
                    <a:schemeClr val="accent1">
                      <a:tint val="23500"/>
                      <a:satMod val="160000"/>
                    </a:schemeClr>
                  </a:gs>
                </a:gsLst>
                <a:lin ang="5400000" scaled="0"/>
              </a:gradFill>
            </a:ln>
          </c:spPr>
          <c:dLbls>
            <c:showVal val="1"/>
          </c:dLbls>
          <c:cat>
            <c:numLit>
              <c:formatCode>General</c:formatCode>
              <c:ptCount val="15"/>
              <c:pt idx="0">
                <c:v>0.84000000000000064</c:v>
              </c:pt>
              <c:pt idx="1">
                <c:v>0.85000000000000064</c:v>
              </c:pt>
              <c:pt idx="2">
                <c:v>0.86000000000000065</c:v>
              </c:pt>
              <c:pt idx="3">
                <c:v>0.87000000000000455</c:v>
              </c:pt>
              <c:pt idx="4">
                <c:v>0.88</c:v>
              </c:pt>
              <c:pt idx="5">
                <c:v>0.89</c:v>
              </c:pt>
              <c:pt idx="6">
                <c:v>0.9</c:v>
              </c:pt>
              <c:pt idx="7">
                <c:v>0.91</c:v>
              </c:pt>
              <c:pt idx="8">
                <c:v>0.92</c:v>
              </c:pt>
              <c:pt idx="9">
                <c:v>0.93</c:v>
              </c:pt>
              <c:pt idx="10">
                <c:v>0.94000000000000061</c:v>
              </c:pt>
              <c:pt idx="11">
                <c:v>0.95000000000000062</c:v>
              </c:pt>
              <c:pt idx="12">
                <c:v>0.96000000000000063</c:v>
              </c:pt>
              <c:pt idx="13">
                <c:v>0.97000000000000064</c:v>
              </c:pt>
              <c:pt idx="14">
                <c:v>0.98</c:v>
              </c:pt>
            </c:numLit>
          </c:cat>
          <c:val>
            <c:numRef>
              <c:f>Foglio2!$W$8:$AK$8</c:f>
              <c:numCache>
                <c:formatCode>0.000</c:formatCode>
                <c:ptCount val="15"/>
                <c:pt idx="0">
                  <c:v>1.5640000000000001</c:v>
                </c:pt>
                <c:pt idx="1">
                  <c:v>1.508</c:v>
                </c:pt>
                <c:pt idx="2">
                  <c:v>1.456</c:v>
                </c:pt>
                <c:pt idx="3">
                  <c:v>1.407</c:v>
                </c:pt>
                <c:pt idx="4">
                  <c:v>1.361</c:v>
                </c:pt>
                <c:pt idx="5">
                  <c:v>1.319</c:v>
                </c:pt>
                <c:pt idx="6">
                  <c:v>1.2809999999999999</c:v>
                </c:pt>
                <c:pt idx="7">
                  <c:v>1.2470000000000001</c:v>
                </c:pt>
                <c:pt idx="8">
                  <c:v>1.216</c:v>
                </c:pt>
                <c:pt idx="9">
                  <c:v>1.1890000000000001</c:v>
                </c:pt>
                <c:pt idx="10">
                  <c:v>1.165</c:v>
                </c:pt>
                <c:pt idx="11">
                  <c:v>1.145</c:v>
                </c:pt>
                <c:pt idx="12">
                  <c:v>1.129</c:v>
                </c:pt>
                <c:pt idx="13">
                  <c:v>1.1160000000000001</c:v>
                </c:pt>
                <c:pt idx="14">
                  <c:v>1.107</c:v>
                </c:pt>
              </c:numCache>
            </c:numRef>
          </c:val>
          <c:smooth val="1"/>
        </c:ser>
        <c:ser>
          <c:idx val="5"/>
          <c:order val="5"/>
          <c:tx>
            <c:strRef>
              <c:f>Foglio2!$V$9</c:f>
              <c:strCache>
                <c:ptCount val="1"/>
                <c:pt idx="0">
                  <c:v>22</c:v>
                </c:pt>
              </c:strCache>
            </c:strRef>
          </c:tx>
          <c:spPr>
            <a:ln>
              <a:gradFill>
                <a:gsLst>
                  <a:gs pos="0">
                    <a:schemeClr val="accent1">
                      <a:tint val="66000"/>
                      <a:satMod val="160000"/>
                    </a:schemeClr>
                  </a:gs>
                  <a:gs pos="50000">
                    <a:schemeClr val="accent1">
                      <a:tint val="44500"/>
                      <a:satMod val="160000"/>
                    </a:schemeClr>
                  </a:gs>
                  <a:gs pos="100000">
                    <a:schemeClr val="accent1">
                      <a:tint val="23500"/>
                      <a:satMod val="160000"/>
                    </a:schemeClr>
                  </a:gs>
                </a:gsLst>
                <a:lin ang="5400000" scaled="0"/>
              </a:gradFill>
            </a:ln>
          </c:spPr>
          <c:dLbls>
            <c:showVal val="1"/>
          </c:dLbls>
          <c:cat>
            <c:numLit>
              <c:formatCode>General</c:formatCode>
              <c:ptCount val="15"/>
              <c:pt idx="0">
                <c:v>0.84000000000000064</c:v>
              </c:pt>
              <c:pt idx="1">
                <c:v>0.85000000000000064</c:v>
              </c:pt>
              <c:pt idx="2">
                <c:v>0.86000000000000065</c:v>
              </c:pt>
              <c:pt idx="3">
                <c:v>0.87000000000000455</c:v>
              </c:pt>
              <c:pt idx="4">
                <c:v>0.88</c:v>
              </c:pt>
              <c:pt idx="5">
                <c:v>0.89</c:v>
              </c:pt>
              <c:pt idx="6">
                <c:v>0.9</c:v>
              </c:pt>
              <c:pt idx="7">
                <c:v>0.91</c:v>
              </c:pt>
              <c:pt idx="8">
                <c:v>0.92</c:v>
              </c:pt>
              <c:pt idx="9">
                <c:v>0.93</c:v>
              </c:pt>
              <c:pt idx="10">
                <c:v>0.94000000000000061</c:v>
              </c:pt>
              <c:pt idx="11">
                <c:v>0.95000000000000062</c:v>
              </c:pt>
              <c:pt idx="12">
                <c:v>0.96000000000000063</c:v>
              </c:pt>
              <c:pt idx="13">
                <c:v>0.97000000000000064</c:v>
              </c:pt>
              <c:pt idx="14">
                <c:v>0.98</c:v>
              </c:pt>
            </c:numLit>
          </c:cat>
          <c:val>
            <c:numRef>
              <c:f>Foglio2!$W$9:$AK$9</c:f>
              <c:numCache>
                <c:formatCode>0.000</c:formatCode>
                <c:ptCount val="15"/>
                <c:pt idx="0">
                  <c:v>1.5880000000000001</c:v>
                </c:pt>
                <c:pt idx="1">
                  <c:v>1.5289999999999999</c:v>
                </c:pt>
                <c:pt idx="2">
                  <c:v>1.474</c:v>
                </c:pt>
                <c:pt idx="3">
                  <c:v>1.4219999999999999</c:v>
                </c:pt>
                <c:pt idx="4">
                  <c:v>1.3740000000000001</c:v>
                </c:pt>
                <c:pt idx="5">
                  <c:v>1.331</c:v>
                </c:pt>
                <c:pt idx="6">
                  <c:v>1.2909999999999999</c:v>
                </c:pt>
                <c:pt idx="7">
                  <c:v>1.254</c:v>
                </c:pt>
                <c:pt idx="8">
                  <c:v>1.222</c:v>
                </c:pt>
                <c:pt idx="9">
                  <c:v>1.1930000000000001</c:v>
                </c:pt>
                <c:pt idx="10">
                  <c:v>1.169</c:v>
                </c:pt>
                <c:pt idx="11">
                  <c:v>1.1479999999999999</c:v>
                </c:pt>
                <c:pt idx="12">
                  <c:v>1.1299999999999999</c:v>
                </c:pt>
                <c:pt idx="13">
                  <c:v>1.117</c:v>
                </c:pt>
                <c:pt idx="14">
                  <c:v>1.1080000000000001</c:v>
                </c:pt>
              </c:numCache>
            </c:numRef>
          </c:val>
          <c:smooth val="1"/>
        </c:ser>
        <c:ser>
          <c:idx val="6"/>
          <c:order val="6"/>
          <c:tx>
            <c:strRef>
              <c:f>Foglio2!$V$10</c:f>
              <c:strCache>
                <c:ptCount val="1"/>
                <c:pt idx="0">
                  <c:v>21</c:v>
                </c:pt>
              </c:strCache>
            </c:strRef>
          </c:tx>
          <c:spPr>
            <a:ln>
              <a:gradFill>
                <a:gsLst>
                  <a:gs pos="0">
                    <a:schemeClr val="accent1">
                      <a:tint val="66000"/>
                      <a:satMod val="160000"/>
                    </a:schemeClr>
                  </a:gs>
                  <a:gs pos="50000">
                    <a:schemeClr val="accent1">
                      <a:tint val="44500"/>
                      <a:satMod val="160000"/>
                    </a:schemeClr>
                  </a:gs>
                  <a:gs pos="100000">
                    <a:schemeClr val="accent1">
                      <a:tint val="23500"/>
                      <a:satMod val="160000"/>
                    </a:schemeClr>
                  </a:gs>
                </a:gsLst>
                <a:lin ang="5400000" scaled="0"/>
              </a:gradFill>
            </a:ln>
          </c:spPr>
          <c:dLbls>
            <c:showVal val="1"/>
          </c:dLbls>
          <c:cat>
            <c:numLit>
              <c:formatCode>General</c:formatCode>
              <c:ptCount val="15"/>
              <c:pt idx="0">
                <c:v>0.84000000000000064</c:v>
              </c:pt>
              <c:pt idx="1">
                <c:v>0.85000000000000064</c:v>
              </c:pt>
              <c:pt idx="2">
                <c:v>0.86000000000000065</c:v>
              </c:pt>
              <c:pt idx="3">
                <c:v>0.87000000000000455</c:v>
              </c:pt>
              <c:pt idx="4">
                <c:v>0.88</c:v>
              </c:pt>
              <c:pt idx="5">
                <c:v>0.89</c:v>
              </c:pt>
              <c:pt idx="6">
                <c:v>0.9</c:v>
              </c:pt>
              <c:pt idx="7">
                <c:v>0.91</c:v>
              </c:pt>
              <c:pt idx="8">
                <c:v>0.92</c:v>
              </c:pt>
              <c:pt idx="9">
                <c:v>0.93</c:v>
              </c:pt>
              <c:pt idx="10">
                <c:v>0.94000000000000061</c:v>
              </c:pt>
              <c:pt idx="11">
                <c:v>0.95000000000000062</c:v>
              </c:pt>
              <c:pt idx="12">
                <c:v>0.96000000000000063</c:v>
              </c:pt>
              <c:pt idx="13">
                <c:v>0.97000000000000064</c:v>
              </c:pt>
              <c:pt idx="14">
                <c:v>0.98</c:v>
              </c:pt>
            </c:numLit>
          </c:cat>
          <c:val>
            <c:numRef>
              <c:f>Foglio2!$W$10:$AK$10</c:f>
              <c:numCache>
                <c:formatCode>0.000</c:formatCode>
                <c:ptCount val="15"/>
                <c:pt idx="0">
                  <c:v>1.6140000000000001</c:v>
                </c:pt>
                <c:pt idx="1">
                  <c:v>1.5509999999999999</c:v>
                </c:pt>
                <c:pt idx="2">
                  <c:v>1.4930000000000001</c:v>
                </c:pt>
                <c:pt idx="3">
                  <c:v>1.4390000000000001</c:v>
                </c:pt>
                <c:pt idx="4">
                  <c:v>1.389</c:v>
                </c:pt>
                <c:pt idx="5">
                  <c:v>1.343</c:v>
                </c:pt>
                <c:pt idx="6">
                  <c:v>1.3009999999999999</c:v>
                </c:pt>
                <c:pt idx="7">
                  <c:v>1.262</c:v>
                </c:pt>
                <c:pt idx="8">
                  <c:v>1.228</c:v>
                </c:pt>
                <c:pt idx="9">
                  <c:v>1.198</c:v>
                </c:pt>
                <c:pt idx="10">
                  <c:v>1.1719999999999999</c:v>
                </c:pt>
                <c:pt idx="11">
                  <c:v>1.1499999999999999</c:v>
                </c:pt>
                <c:pt idx="12">
                  <c:v>1.1319999999999999</c:v>
                </c:pt>
                <c:pt idx="13">
                  <c:v>1.1180000000000001</c:v>
                </c:pt>
                <c:pt idx="14">
                  <c:v>1.1080000000000001</c:v>
                </c:pt>
              </c:numCache>
            </c:numRef>
          </c:val>
          <c:smooth val="1"/>
        </c:ser>
        <c:ser>
          <c:idx val="7"/>
          <c:order val="7"/>
          <c:tx>
            <c:strRef>
              <c:f>Foglio2!$V$11</c:f>
              <c:strCache>
                <c:ptCount val="1"/>
                <c:pt idx="0">
                  <c:v>20</c:v>
                </c:pt>
              </c:strCache>
            </c:strRef>
          </c:tx>
          <c:spPr>
            <a:ln>
              <a:gradFill>
                <a:gsLst>
                  <a:gs pos="0">
                    <a:schemeClr val="accent1">
                      <a:tint val="66000"/>
                      <a:satMod val="160000"/>
                    </a:schemeClr>
                  </a:gs>
                  <a:gs pos="50000">
                    <a:schemeClr val="accent1">
                      <a:tint val="44500"/>
                      <a:satMod val="160000"/>
                    </a:schemeClr>
                  </a:gs>
                  <a:gs pos="100000">
                    <a:schemeClr val="accent1">
                      <a:tint val="23500"/>
                      <a:satMod val="160000"/>
                    </a:schemeClr>
                  </a:gs>
                </a:gsLst>
                <a:lin ang="5400000" scaled="0"/>
              </a:gradFill>
            </a:ln>
          </c:spPr>
          <c:dLbls>
            <c:showVal val="1"/>
          </c:dLbls>
          <c:cat>
            <c:numLit>
              <c:formatCode>General</c:formatCode>
              <c:ptCount val="15"/>
              <c:pt idx="0">
                <c:v>0.84000000000000064</c:v>
              </c:pt>
              <c:pt idx="1">
                <c:v>0.85000000000000064</c:v>
              </c:pt>
              <c:pt idx="2">
                <c:v>0.86000000000000065</c:v>
              </c:pt>
              <c:pt idx="3">
                <c:v>0.87000000000000455</c:v>
              </c:pt>
              <c:pt idx="4">
                <c:v>0.88</c:v>
              </c:pt>
              <c:pt idx="5">
                <c:v>0.89</c:v>
              </c:pt>
              <c:pt idx="6">
                <c:v>0.9</c:v>
              </c:pt>
              <c:pt idx="7">
                <c:v>0.91</c:v>
              </c:pt>
              <c:pt idx="8">
                <c:v>0.92</c:v>
              </c:pt>
              <c:pt idx="9">
                <c:v>0.93</c:v>
              </c:pt>
              <c:pt idx="10">
                <c:v>0.94000000000000061</c:v>
              </c:pt>
              <c:pt idx="11">
                <c:v>0.95000000000000062</c:v>
              </c:pt>
              <c:pt idx="12">
                <c:v>0.96000000000000063</c:v>
              </c:pt>
              <c:pt idx="13">
                <c:v>0.97000000000000064</c:v>
              </c:pt>
              <c:pt idx="14">
                <c:v>0.98</c:v>
              </c:pt>
            </c:numLit>
          </c:cat>
          <c:val>
            <c:numRef>
              <c:f>Foglio2!$W$11:$AK$11</c:f>
              <c:numCache>
                <c:formatCode>0.000</c:formatCode>
                <c:ptCount val="15"/>
                <c:pt idx="0">
                  <c:v>1.6419999999999999</c:v>
                </c:pt>
                <c:pt idx="1">
                  <c:v>1.5760000000000001</c:v>
                </c:pt>
                <c:pt idx="2">
                  <c:v>1.5149999999999999</c:v>
                </c:pt>
                <c:pt idx="3">
                  <c:v>1.458</c:v>
                </c:pt>
                <c:pt idx="4">
                  <c:v>1.405</c:v>
                </c:pt>
                <c:pt idx="5">
                  <c:v>1.3560000000000001</c:v>
                </c:pt>
                <c:pt idx="6">
                  <c:v>1.3120000000000001</c:v>
                </c:pt>
                <c:pt idx="7">
                  <c:v>1.2709999999999999</c:v>
                </c:pt>
                <c:pt idx="8">
                  <c:v>1.2350000000000001</c:v>
                </c:pt>
                <c:pt idx="9">
                  <c:v>1.204</c:v>
                </c:pt>
                <c:pt idx="10">
                  <c:v>1.1759999999999999</c:v>
                </c:pt>
                <c:pt idx="11">
                  <c:v>1.153</c:v>
                </c:pt>
                <c:pt idx="12">
                  <c:v>1.1339999999999999</c:v>
                </c:pt>
                <c:pt idx="13">
                  <c:v>1.119</c:v>
                </c:pt>
                <c:pt idx="14">
                  <c:v>1.1080000000000001</c:v>
                </c:pt>
              </c:numCache>
            </c:numRef>
          </c:val>
          <c:smooth val="1"/>
        </c:ser>
        <c:ser>
          <c:idx val="8"/>
          <c:order val="8"/>
          <c:tx>
            <c:strRef>
              <c:f>Foglio2!$V$12</c:f>
              <c:strCache>
                <c:ptCount val="1"/>
                <c:pt idx="0">
                  <c:v>19</c:v>
                </c:pt>
              </c:strCache>
            </c:strRef>
          </c:tx>
          <c:spPr>
            <a:ln>
              <a:gradFill>
                <a:gsLst>
                  <a:gs pos="0">
                    <a:schemeClr val="accent1">
                      <a:tint val="66000"/>
                      <a:satMod val="160000"/>
                    </a:schemeClr>
                  </a:gs>
                  <a:gs pos="50000">
                    <a:schemeClr val="accent1">
                      <a:tint val="44500"/>
                      <a:satMod val="160000"/>
                    </a:schemeClr>
                  </a:gs>
                  <a:gs pos="100000">
                    <a:schemeClr val="accent1">
                      <a:tint val="23500"/>
                      <a:satMod val="160000"/>
                    </a:schemeClr>
                  </a:gs>
                </a:gsLst>
                <a:lin ang="5400000" scaled="0"/>
              </a:gradFill>
            </a:ln>
          </c:spPr>
          <c:dLbls>
            <c:showVal val="1"/>
          </c:dLbls>
          <c:cat>
            <c:numLit>
              <c:formatCode>General</c:formatCode>
              <c:ptCount val="15"/>
              <c:pt idx="0">
                <c:v>0.84000000000000064</c:v>
              </c:pt>
              <c:pt idx="1">
                <c:v>0.85000000000000064</c:v>
              </c:pt>
              <c:pt idx="2">
                <c:v>0.86000000000000065</c:v>
              </c:pt>
              <c:pt idx="3">
                <c:v>0.87000000000000455</c:v>
              </c:pt>
              <c:pt idx="4">
                <c:v>0.88</c:v>
              </c:pt>
              <c:pt idx="5">
                <c:v>0.89</c:v>
              </c:pt>
              <c:pt idx="6">
                <c:v>0.9</c:v>
              </c:pt>
              <c:pt idx="7">
                <c:v>0.91</c:v>
              </c:pt>
              <c:pt idx="8">
                <c:v>0.92</c:v>
              </c:pt>
              <c:pt idx="9">
                <c:v>0.93</c:v>
              </c:pt>
              <c:pt idx="10">
                <c:v>0.94000000000000061</c:v>
              </c:pt>
              <c:pt idx="11">
                <c:v>0.95000000000000062</c:v>
              </c:pt>
              <c:pt idx="12">
                <c:v>0.96000000000000063</c:v>
              </c:pt>
              <c:pt idx="13">
                <c:v>0.97000000000000064</c:v>
              </c:pt>
              <c:pt idx="14">
                <c:v>0.98</c:v>
              </c:pt>
            </c:numLit>
          </c:cat>
          <c:val>
            <c:numRef>
              <c:f>Foglio2!$W$12:$AK$12</c:f>
              <c:numCache>
                <c:formatCode>0.000</c:formatCode>
                <c:ptCount val="15"/>
                <c:pt idx="0">
                  <c:v>1.6719999999999999</c:v>
                </c:pt>
                <c:pt idx="1">
                  <c:v>1.603</c:v>
                </c:pt>
                <c:pt idx="2">
                  <c:v>1.538</c:v>
                </c:pt>
                <c:pt idx="3">
                  <c:v>1.478</c:v>
                </c:pt>
                <c:pt idx="4">
                  <c:v>1.4219999999999999</c:v>
                </c:pt>
                <c:pt idx="5">
                  <c:v>1.371</c:v>
                </c:pt>
                <c:pt idx="6">
                  <c:v>1.3240000000000001</c:v>
                </c:pt>
                <c:pt idx="7">
                  <c:v>1.2809999999999999</c:v>
                </c:pt>
                <c:pt idx="8">
                  <c:v>1.2430000000000001</c:v>
                </c:pt>
                <c:pt idx="9">
                  <c:v>1.21</c:v>
                </c:pt>
                <c:pt idx="10">
                  <c:v>1.181</c:v>
                </c:pt>
                <c:pt idx="11">
                  <c:v>1.1559999999999999</c:v>
                </c:pt>
                <c:pt idx="12">
                  <c:v>1.1359999999999999</c:v>
                </c:pt>
                <c:pt idx="13">
                  <c:v>1.1200000000000001</c:v>
                </c:pt>
                <c:pt idx="14">
                  <c:v>1.109</c:v>
                </c:pt>
              </c:numCache>
            </c:numRef>
          </c:val>
          <c:smooth val="1"/>
        </c:ser>
        <c:ser>
          <c:idx val="9"/>
          <c:order val="9"/>
          <c:tx>
            <c:strRef>
              <c:f>Foglio2!$V$13</c:f>
              <c:strCache>
                <c:ptCount val="1"/>
                <c:pt idx="0">
                  <c:v>18</c:v>
                </c:pt>
              </c:strCache>
            </c:strRef>
          </c:tx>
          <c:spPr>
            <a:ln>
              <a:gradFill>
                <a:gsLst>
                  <a:gs pos="0">
                    <a:schemeClr val="accent1">
                      <a:tint val="66000"/>
                      <a:satMod val="160000"/>
                    </a:schemeClr>
                  </a:gs>
                  <a:gs pos="50000">
                    <a:schemeClr val="accent1">
                      <a:tint val="44500"/>
                      <a:satMod val="160000"/>
                    </a:schemeClr>
                  </a:gs>
                  <a:gs pos="100000">
                    <a:schemeClr val="accent1">
                      <a:tint val="23500"/>
                      <a:satMod val="160000"/>
                    </a:schemeClr>
                  </a:gs>
                </a:gsLst>
                <a:lin ang="5400000" scaled="0"/>
              </a:gradFill>
            </a:ln>
          </c:spPr>
          <c:dLbls>
            <c:showVal val="1"/>
          </c:dLbls>
          <c:cat>
            <c:numLit>
              <c:formatCode>General</c:formatCode>
              <c:ptCount val="15"/>
              <c:pt idx="0">
                <c:v>0.84000000000000064</c:v>
              </c:pt>
              <c:pt idx="1">
                <c:v>0.85000000000000064</c:v>
              </c:pt>
              <c:pt idx="2">
                <c:v>0.86000000000000065</c:v>
              </c:pt>
              <c:pt idx="3">
                <c:v>0.87000000000000455</c:v>
              </c:pt>
              <c:pt idx="4">
                <c:v>0.88</c:v>
              </c:pt>
              <c:pt idx="5">
                <c:v>0.89</c:v>
              </c:pt>
              <c:pt idx="6">
                <c:v>0.9</c:v>
              </c:pt>
              <c:pt idx="7">
                <c:v>0.91</c:v>
              </c:pt>
              <c:pt idx="8">
                <c:v>0.92</c:v>
              </c:pt>
              <c:pt idx="9">
                <c:v>0.93</c:v>
              </c:pt>
              <c:pt idx="10">
                <c:v>0.94000000000000061</c:v>
              </c:pt>
              <c:pt idx="11">
                <c:v>0.95000000000000062</c:v>
              </c:pt>
              <c:pt idx="12">
                <c:v>0.96000000000000063</c:v>
              </c:pt>
              <c:pt idx="13">
                <c:v>0.97000000000000064</c:v>
              </c:pt>
              <c:pt idx="14">
                <c:v>0.98</c:v>
              </c:pt>
            </c:numLit>
          </c:cat>
          <c:val>
            <c:numRef>
              <c:f>Foglio2!$W$13:$AK$13</c:f>
              <c:numCache>
                <c:formatCode>0.000</c:formatCode>
                <c:ptCount val="15"/>
                <c:pt idx="0">
                  <c:v>1.7070000000000001</c:v>
                </c:pt>
                <c:pt idx="1">
                  <c:v>1.633</c:v>
                </c:pt>
                <c:pt idx="2">
                  <c:v>1.5640000000000001</c:v>
                </c:pt>
                <c:pt idx="3">
                  <c:v>1.5</c:v>
                </c:pt>
                <c:pt idx="4">
                  <c:v>1.4410000000000001</c:v>
                </c:pt>
                <c:pt idx="5">
                  <c:v>1.387</c:v>
                </c:pt>
                <c:pt idx="6">
                  <c:v>1.337</c:v>
                </c:pt>
                <c:pt idx="7">
                  <c:v>1.292</c:v>
                </c:pt>
                <c:pt idx="8">
                  <c:v>1.252</c:v>
                </c:pt>
                <c:pt idx="9">
                  <c:v>1.216</c:v>
                </c:pt>
                <c:pt idx="10">
                  <c:v>1.1850000000000001</c:v>
                </c:pt>
                <c:pt idx="11">
                  <c:v>1.159</c:v>
                </c:pt>
                <c:pt idx="12">
                  <c:v>1.1379999999999999</c:v>
                </c:pt>
                <c:pt idx="13">
                  <c:v>1.121</c:v>
                </c:pt>
                <c:pt idx="14">
                  <c:v>1.109</c:v>
                </c:pt>
              </c:numCache>
            </c:numRef>
          </c:val>
          <c:smooth val="1"/>
        </c:ser>
        <c:ser>
          <c:idx val="10"/>
          <c:order val="10"/>
          <c:tx>
            <c:strRef>
              <c:f>Foglio2!$V$14</c:f>
              <c:strCache>
                <c:ptCount val="1"/>
                <c:pt idx="0">
                  <c:v>17</c:v>
                </c:pt>
              </c:strCache>
            </c:strRef>
          </c:tx>
          <c:spPr>
            <a:ln>
              <a:gradFill>
                <a:gsLst>
                  <a:gs pos="0">
                    <a:schemeClr val="accent1">
                      <a:tint val="66000"/>
                      <a:satMod val="160000"/>
                    </a:schemeClr>
                  </a:gs>
                  <a:gs pos="50000">
                    <a:schemeClr val="accent1">
                      <a:tint val="44500"/>
                      <a:satMod val="160000"/>
                    </a:schemeClr>
                  </a:gs>
                  <a:gs pos="100000">
                    <a:schemeClr val="accent1">
                      <a:tint val="23500"/>
                      <a:satMod val="160000"/>
                    </a:schemeClr>
                  </a:gs>
                </a:gsLst>
                <a:lin ang="5400000" scaled="0"/>
              </a:gradFill>
            </a:ln>
          </c:spPr>
          <c:dLbls>
            <c:showVal val="1"/>
          </c:dLbls>
          <c:cat>
            <c:numLit>
              <c:formatCode>General</c:formatCode>
              <c:ptCount val="15"/>
              <c:pt idx="0">
                <c:v>0.84000000000000064</c:v>
              </c:pt>
              <c:pt idx="1">
                <c:v>0.85000000000000064</c:v>
              </c:pt>
              <c:pt idx="2">
                <c:v>0.86000000000000065</c:v>
              </c:pt>
              <c:pt idx="3">
                <c:v>0.87000000000000455</c:v>
              </c:pt>
              <c:pt idx="4">
                <c:v>0.88</c:v>
              </c:pt>
              <c:pt idx="5">
                <c:v>0.89</c:v>
              </c:pt>
              <c:pt idx="6">
                <c:v>0.9</c:v>
              </c:pt>
              <c:pt idx="7">
                <c:v>0.91</c:v>
              </c:pt>
              <c:pt idx="8">
                <c:v>0.92</c:v>
              </c:pt>
              <c:pt idx="9">
                <c:v>0.93</c:v>
              </c:pt>
              <c:pt idx="10">
                <c:v>0.94000000000000061</c:v>
              </c:pt>
              <c:pt idx="11">
                <c:v>0.95000000000000062</c:v>
              </c:pt>
              <c:pt idx="12">
                <c:v>0.96000000000000063</c:v>
              </c:pt>
              <c:pt idx="13">
                <c:v>0.97000000000000064</c:v>
              </c:pt>
              <c:pt idx="14">
                <c:v>0.98</c:v>
              </c:pt>
            </c:numLit>
          </c:cat>
          <c:val>
            <c:numRef>
              <c:f>Foglio2!$W$14:$AK$14</c:f>
              <c:numCache>
                <c:formatCode>0.000</c:formatCode>
                <c:ptCount val="15"/>
                <c:pt idx="0">
                  <c:v>1.7450000000000001</c:v>
                </c:pt>
                <c:pt idx="1">
                  <c:v>1.667</c:v>
                </c:pt>
                <c:pt idx="2">
                  <c:v>1.5940000000000001</c:v>
                </c:pt>
                <c:pt idx="3">
                  <c:v>1.526</c:v>
                </c:pt>
                <c:pt idx="4">
                  <c:v>1.4630000000000001</c:v>
                </c:pt>
                <c:pt idx="5">
                  <c:v>1.405</c:v>
                </c:pt>
                <c:pt idx="6">
                  <c:v>1.3520000000000001</c:v>
                </c:pt>
                <c:pt idx="7">
                  <c:v>1.304</c:v>
                </c:pt>
                <c:pt idx="8">
                  <c:v>1.2609999999999999</c:v>
                </c:pt>
                <c:pt idx="9">
                  <c:v>1.2230000000000001</c:v>
                </c:pt>
                <c:pt idx="10">
                  <c:v>1.1910000000000001</c:v>
                </c:pt>
                <c:pt idx="11">
                  <c:v>1.163</c:v>
                </c:pt>
                <c:pt idx="12">
                  <c:v>1.1399999999999999</c:v>
                </c:pt>
                <c:pt idx="13">
                  <c:v>1.123</c:v>
                </c:pt>
                <c:pt idx="14">
                  <c:v>1.1100000000000001</c:v>
                </c:pt>
              </c:numCache>
            </c:numRef>
          </c:val>
          <c:smooth val="1"/>
        </c:ser>
        <c:ser>
          <c:idx val="11"/>
          <c:order val="11"/>
          <c:tx>
            <c:strRef>
              <c:f>Foglio2!$V$15</c:f>
              <c:strCache>
                <c:ptCount val="1"/>
                <c:pt idx="0">
                  <c:v>16</c:v>
                </c:pt>
              </c:strCache>
            </c:strRef>
          </c:tx>
          <c:spPr>
            <a:ln>
              <a:gradFill>
                <a:gsLst>
                  <a:gs pos="0">
                    <a:schemeClr val="accent1">
                      <a:tint val="66000"/>
                      <a:satMod val="160000"/>
                    </a:schemeClr>
                  </a:gs>
                  <a:gs pos="50000">
                    <a:schemeClr val="accent1">
                      <a:tint val="44500"/>
                      <a:satMod val="160000"/>
                    </a:schemeClr>
                  </a:gs>
                  <a:gs pos="100000">
                    <a:schemeClr val="accent1">
                      <a:tint val="23500"/>
                      <a:satMod val="160000"/>
                    </a:schemeClr>
                  </a:gs>
                </a:gsLst>
                <a:lin ang="5400000" scaled="0"/>
              </a:gradFill>
            </a:ln>
          </c:spPr>
          <c:dLbls>
            <c:showVal val="1"/>
          </c:dLbls>
          <c:cat>
            <c:numLit>
              <c:formatCode>General</c:formatCode>
              <c:ptCount val="15"/>
              <c:pt idx="0">
                <c:v>0.84000000000000064</c:v>
              </c:pt>
              <c:pt idx="1">
                <c:v>0.85000000000000064</c:v>
              </c:pt>
              <c:pt idx="2">
                <c:v>0.86000000000000065</c:v>
              </c:pt>
              <c:pt idx="3">
                <c:v>0.87000000000000455</c:v>
              </c:pt>
              <c:pt idx="4">
                <c:v>0.88</c:v>
              </c:pt>
              <c:pt idx="5">
                <c:v>0.89</c:v>
              </c:pt>
              <c:pt idx="6">
                <c:v>0.9</c:v>
              </c:pt>
              <c:pt idx="7">
                <c:v>0.91</c:v>
              </c:pt>
              <c:pt idx="8">
                <c:v>0.92</c:v>
              </c:pt>
              <c:pt idx="9">
                <c:v>0.93</c:v>
              </c:pt>
              <c:pt idx="10">
                <c:v>0.94000000000000061</c:v>
              </c:pt>
              <c:pt idx="11">
                <c:v>0.95000000000000062</c:v>
              </c:pt>
              <c:pt idx="12">
                <c:v>0.96000000000000063</c:v>
              </c:pt>
              <c:pt idx="13">
                <c:v>0.97000000000000064</c:v>
              </c:pt>
              <c:pt idx="14">
                <c:v>0.98</c:v>
              </c:pt>
            </c:numLit>
          </c:cat>
          <c:val>
            <c:numRef>
              <c:f>Foglio2!$W$15:$AK$15</c:f>
              <c:numCache>
                <c:formatCode>0.000</c:formatCode>
                <c:ptCount val="15"/>
                <c:pt idx="0">
                  <c:v>1.7869999999999999</c:v>
                </c:pt>
                <c:pt idx="1">
                  <c:v>1.704</c:v>
                </c:pt>
                <c:pt idx="2">
                  <c:v>1.6259999999999999</c:v>
                </c:pt>
                <c:pt idx="3">
                  <c:v>1.554</c:v>
                </c:pt>
                <c:pt idx="4">
                  <c:v>1.4870000000000001</c:v>
                </c:pt>
                <c:pt idx="5">
                  <c:v>1.425</c:v>
                </c:pt>
                <c:pt idx="6">
                  <c:v>1.369</c:v>
                </c:pt>
                <c:pt idx="7">
                  <c:v>1.3180000000000001</c:v>
                </c:pt>
                <c:pt idx="8">
                  <c:v>1.272</c:v>
                </c:pt>
                <c:pt idx="9">
                  <c:v>1.232</c:v>
                </c:pt>
                <c:pt idx="10">
                  <c:v>1.1970000000000001</c:v>
                </c:pt>
                <c:pt idx="11">
                  <c:v>1.167</c:v>
                </c:pt>
                <c:pt idx="12">
                  <c:v>1.143</c:v>
                </c:pt>
                <c:pt idx="13">
                  <c:v>1.1240000000000001</c:v>
                </c:pt>
                <c:pt idx="14">
                  <c:v>1.111</c:v>
                </c:pt>
              </c:numCache>
            </c:numRef>
          </c:val>
          <c:smooth val="1"/>
        </c:ser>
        <c:ser>
          <c:idx val="12"/>
          <c:order val="12"/>
          <c:tx>
            <c:strRef>
              <c:f>Foglio2!$V$16</c:f>
              <c:strCache>
                <c:ptCount val="1"/>
                <c:pt idx="0">
                  <c:v>15</c:v>
                </c:pt>
              </c:strCache>
            </c:strRef>
          </c:tx>
          <c:spPr>
            <a:ln>
              <a:gradFill>
                <a:gsLst>
                  <a:gs pos="0">
                    <a:schemeClr val="accent1">
                      <a:tint val="66000"/>
                      <a:satMod val="160000"/>
                    </a:schemeClr>
                  </a:gs>
                  <a:gs pos="50000">
                    <a:schemeClr val="accent1">
                      <a:tint val="44500"/>
                      <a:satMod val="160000"/>
                    </a:schemeClr>
                  </a:gs>
                  <a:gs pos="100000">
                    <a:schemeClr val="accent1">
                      <a:tint val="23500"/>
                      <a:satMod val="160000"/>
                    </a:schemeClr>
                  </a:gs>
                </a:gsLst>
                <a:lin ang="5400000" scaled="0"/>
              </a:gradFill>
            </a:ln>
          </c:spPr>
          <c:dLbls>
            <c:showVal val="1"/>
          </c:dLbls>
          <c:cat>
            <c:numLit>
              <c:formatCode>General</c:formatCode>
              <c:ptCount val="15"/>
              <c:pt idx="0">
                <c:v>0.84000000000000064</c:v>
              </c:pt>
              <c:pt idx="1">
                <c:v>0.85000000000000064</c:v>
              </c:pt>
              <c:pt idx="2">
                <c:v>0.86000000000000065</c:v>
              </c:pt>
              <c:pt idx="3">
                <c:v>0.87000000000000455</c:v>
              </c:pt>
              <c:pt idx="4">
                <c:v>0.88</c:v>
              </c:pt>
              <c:pt idx="5">
                <c:v>0.89</c:v>
              </c:pt>
              <c:pt idx="6">
                <c:v>0.9</c:v>
              </c:pt>
              <c:pt idx="7">
                <c:v>0.91</c:v>
              </c:pt>
              <c:pt idx="8">
                <c:v>0.92</c:v>
              </c:pt>
              <c:pt idx="9">
                <c:v>0.93</c:v>
              </c:pt>
              <c:pt idx="10">
                <c:v>0.94000000000000061</c:v>
              </c:pt>
              <c:pt idx="11">
                <c:v>0.95000000000000062</c:v>
              </c:pt>
              <c:pt idx="12">
                <c:v>0.96000000000000063</c:v>
              </c:pt>
              <c:pt idx="13">
                <c:v>0.97000000000000064</c:v>
              </c:pt>
              <c:pt idx="14">
                <c:v>0.98</c:v>
              </c:pt>
            </c:numLit>
          </c:cat>
          <c:val>
            <c:numRef>
              <c:f>Foglio2!$W$16:$AK$16</c:f>
              <c:numCache>
                <c:formatCode>0.000</c:formatCode>
                <c:ptCount val="15"/>
                <c:pt idx="0">
                  <c:v>1.8360000000000001</c:v>
                </c:pt>
                <c:pt idx="1">
                  <c:v>1.7470000000000001</c:v>
                </c:pt>
                <c:pt idx="2">
                  <c:v>1.663</c:v>
                </c:pt>
                <c:pt idx="3">
                  <c:v>1.5680000000000001</c:v>
                </c:pt>
                <c:pt idx="4">
                  <c:v>1.514</c:v>
                </c:pt>
                <c:pt idx="5">
                  <c:v>1.448</c:v>
                </c:pt>
                <c:pt idx="6">
                  <c:v>1.387</c:v>
                </c:pt>
                <c:pt idx="7">
                  <c:v>1.333</c:v>
                </c:pt>
                <c:pt idx="8">
                  <c:v>1.284</c:v>
                </c:pt>
                <c:pt idx="9">
                  <c:v>1.2410000000000001</c:v>
                </c:pt>
                <c:pt idx="10">
                  <c:v>1.2030000000000001</c:v>
                </c:pt>
                <c:pt idx="11">
                  <c:v>1.1719999999999999</c:v>
                </c:pt>
                <c:pt idx="12">
                  <c:v>1.1459999999999999</c:v>
                </c:pt>
                <c:pt idx="13">
                  <c:v>1.1259999999999999</c:v>
                </c:pt>
                <c:pt idx="14">
                  <c:v>1.111</c:v>
                </c:pt>
              </c:numCache>
            </c:numRef>
          </c:val>
          <c:smooth val="1"/>
        </c:ser>
        <c:ser>
          <c:idx val="13"/>
          <c:order val="13"/>
          <c:tx>
            <c:strRef>
              <c:f>Foglio2!$V$17</c:f>
              <c:strCache>
                <c:ptCount val="1"/>
                <c:pt idx="0">
                  <c:v>14</c:v>
                </c:pt>
              </c:strCache>
            </c:strRef>
          </c:tx>
          <c:spPr>
            <a:ln>
              <a:gradFill>
                <a:gsLst>
                  <a:gs pos="0">
                    <a:schemeClr val="accent1">
                      <a:tint val="66000"/>
                      <a:satMod val="160000"/>
                    </a:schemeClr>
                  </a:gs>
                  <a:gs pos="50000">
                    <a:schemeClr val="accent1">
                      <a:tint val="44500"/>
                      <a:satMod val="160000"/>
                    </a:schemeClr>
                  </a:gs>
                  <a:gs pos="100000">
                    <a:schemeClr val="accent1">
                      <a:tint val="23500"/>
                      <a:satMod val="160000"/>
                    </a:schemeClr>
                  </a:gs>
                </a:gsLst>
                <a:lin ang="5400000" scaled="0"/>
              </a:gradFill>
            </a:ln>
          </c:spPr>
          <c:dLbls>
            <c:showVal val="1"/>
          </c:dLbls>
          <c:cat>
            <c:numLit>
              <c:formatCode>General</c:formatCode>
              <c:ptCount val="15"/>
              <c:pt idx="0">
                <c:v>0.84000000000000064</c:v>
              </c:pt>
              <c:pt idx="1">
                <c:v>0.85000000000000064</c:v>
              </c:pt>
              <c:pt idx="2">
                <c:v>0.86000000000000065</c:v>
              </c:pt>
              <c:pt idx="3">
                <c:v>0.87000000000000455</c:v>
              </c:pt>
              <c:pt idx="4">
                <c:v>0.88</c:v>
              </c:pt>
              <c:pt idx="5">
                <c:v>0.89</c:v>
              </c:pt>
              <c:pt idx="6">
                <c:v>0.9</c:v>
              </c:pt>
              <c:pt idx="7">
                <c:v>0.91</c:v>
              </c:pt>
              <c:pt idx="8">
                <c:v>0.92</c:v>
              </c:pt>
              <c:pt idx="9">
                <c:v>0.93</c:v>
              </c:pt>
              <c:pt idx="10">
                <c:v>0.94000000000000061</c:v>
              </c:pt>
              <c:pt idx="11">
                <c:v>0.95000000000000062</c:v>
              </c:pt>
              <c:pt idx="12">
                <c:v>0.96000000000000063</c:v>
              </c:pt>
              <c:pt idx="13">
                <c:v>0.97000000000000064</c:v>
              </c:pt>
              <c:pt idx="14">
                <c:v>0.98</c:v>
              </c:pt>
            </c:numLit>
          </c:cat>
          <c:val>
            <c:numRef>
              <c:f>Foglio2!$W$17:$AK$17</c:f>
              <c:numCache>
                <c:formatCode>0.000</c:formatCode>
                <c:ptCount val="15"/>
                <c:pt idx="0">
                  <c:v>1.891</c:v>
                </c:pt>
                <c:pt idx="1">
                  <c:v>1.7949999999999999</c:v>
                </c:pt>
                <c:pt idx="2">
                  <c:v>1.7050000000000001</c:v>
                </c:pt>
                <c:pt idx="3">
                  <c:v>1.6220000000000001</c:v>
                </c:pt>
                <c:pt idx="4">
                  <c:v>1.5449999999999999</c:v>
                </c:pt>
                <c:pt idx="5">
                  <c:v>1.474</c:v>
                </c:pt>
                <c:pt idx="6">
                  <c:v>1.409</c:v>
                </c:pt>
                <c:pt idx="7">
                  <c:v>1.35</c:v>
                </c:pt>
                <c:pt idx="8">
                  <c:v>1.298</c:v>
                </c:pt>
                <c:pt idx="9">
                  <c:v>1.2509999999999999</c:v>
                </c:pt>
                <c:pt idx="10">
                  <c:v>1.2110000000000001</c:v>
                </c:pt>
                <c:pt idx="11">
                  <c:v>1.177</c:v>
                </c:pt>
                <c:pt idx="12">
                  <c:v>1.149</c:v>
                </c:pt>
                <c:pt idx="13">
                  <c:v>1.1279999999999999</c:v>
                </c:pt>
                <c:pt idx="14">
                  <c:v>1.1120000000000001</c:v>
                </c:pt>
              </c:numCache>
            </c:numRef>
          </c:val>
          <c:smooth val="1"/>
        </c:ser>
        <c:ser>
          <c:idx val="14"/>
          <c:order val="14"/>
          <c:tx>
            <c:strRef>
              <c:f>Foglio2!$V$18</c:f>
              <c:strCache>
                <c:ptCount val="1"/>
                <c:pt idx="0">
                  <c:v>13</c:v>
                </c:pt>
              </c:strCache>
            </c:strRef>
          </c:tx>
          <c:spPr>
            <a:ln>
              <a:gradFill>
                <a:gsLst>
                  <a:gs pos="0">
                    <a:schemeClr val="accent1">
                      <a:tint val="66000"/>
                      <a:satMod val="160000"/>
                    </a:schemeClr>
                  </a:gs>
                  <a:gs pos="50000">
                    <a:schemeClr val="accent1">
                      <a:tint val="44500"/>
                      <a:satMod val="160000"/>
                    </a:schemeClr>
                  </a:gs>
                  <a:gs pos="100000">
                    <a:schemeClr val="accent1">
                      <a:tint val="23500"/>
                      <a:satMod val="160000"/>
                    </a:schemeClr>
                  </a:gs>
                </a:gsLst>
                <a:lin ang="5400000" scaled="0"/>
              </a:gradFill>
            </a:ln>
          </c:spPr>
          <c:dLbls>
            <c:showVal val="1"/>
          </c:dLbls>
          <c:cat>
            <c:numLit>
              <c:formatCode>General</c:formatCode>
              <c:ptCount val="15"/>
              <c:pt idx="0">
                <c:v>0.84000000000000064</c:v>
              </c:pt>
              <c:pt idx="1">
                <c:v>0.85000000000000064</c:v>
              </c:pt>
              <c:pt idx="2">
                <c:v>0.86000000000000065</c:v>
              </c:pt>
              <c:pt idx="3">
                <c:v>0.87000000000000455</c:v>
              </c:pt>
              <c:pt idx="4">
                <c:v>0.88</c:v>
              </c:pt>
              <c:pt idx="5">
                <c:v>0.89</c:v>
              </c:pt>
              <c:pt idx="6">
                <c:v>0.9</c:v>
              </c:pt>
              <c:pt idx="7">
                <c:v>0.91</c:v>
              </c:pt>
              <c:pt idx="8">
                <c:v>0.92</c:v>
              </c:pt>
              <c:pt idx="9">
                <c:v>0.93</c:v>
              </c:pt>
              <c:pt idx="10">
                <c:v>0.94000000000000061</c:v>
              </c:pt>
              <c:pt idx="11">
                <c:v>0.95000000000000062</c:v>
              </c:pt>
              <c:pt idx="12">
                <c:v>0.96000000000000063</c:v>
              </c:pt>
              <c:pt idx="13">
                <c:v>0.97000000000000064</c:v>
              </c:pt>
              <c:pt idx="14">
                <c:v>0.98</c:v>
              </c:pt>
            </c:numLit>
          </c:cat>
          <c:val>
            <c:numRef>
              <c:f>Foglio2!$W$18:$AK$18</c:f>
              <c:numCache>
                <c:formatCode>0.000</c:formatCode>
                <c:ptCount val="15"/>
                <c:pt idx="0">
                  <c:v>1.954</c:v>
                </c:pt>
                <c:pt idx="1">
                  <c:v>1.85</c:v>
                </c:pt>
                <c:pt idx="2">
                  <c:v>1.754</c:v>
                </c:pt>
                <c:pt idx="3">
                  <c:v>1.6639999999999999</c:v>
                </c:pt>
                <c:pt idx="4">
                  <c:v>1.58</c:v>
                </c:pt>
                <c:pt idx="5">
                  <c:v>1.504</c:v>
                </c:pt>
                <c:pt idx="6">
                  <c:v>1.4339999999999999</c:v>
                </c:pt>
                <c:pt idx="7">
                  <c:v>1.37</c:v>
                </c:pt>
                <c:pt idx="8">
                  <c:v>1.3129999999999999</c:v>
                </c:pt>
                <c:pt idx="9">
                  <c:v>1.2629999999999999</c:v>
                </c:pt>
                <c:pt idx="10">
                  <c:v>1.22</c:v>
                </c:pt>
                <c:pt idx="11">
                  <c:v>1.1830000000000001</c:v>
                </c:pt>
                <c:pt idx="12">
                  <c:v>1.153</c:v>
                </c:pt>
                <c:pt idx="13">
                  <c:v>1.1299999999999999</c:v>
                </c:pt>
                <c:pt idx="14">
                  <c:v>1.113</c:v>
                </c:pt>
              </c:numCache>
            </c:numRef>
          </c:val>
          <c:smooth val="1"/>
        </c:ser>
        <c:ser>
          <c:idx val="15"/>
          <c:order val="15"/>
          <c:tx>
            <c:strRef>
              <c:f>Foglio2!$V$19</c:f>
              <c:strCache>
                <c:ptCount val="1"/>
                <c:pt idx="0">
                  <c:v>12</c:v>
                </c:pt>
              </c:strCache>
            </c:strRef>
          </c:tx>
          <c:spPr>
            <a:ln>
              <a:gradFill>
                <a:gsLst>
                  <a:gs pos="0">
                    <a:schemeClr val="accent1">
                      <a:tint val="66000"/>
                      <a:satMod val="160000"/>
                    </a:schemeClr>
                  </a:gs>
                  <a:gs pos="50000">
                    <a:schemeClr val="accent1">
                      <a:tint val="44500"/>
                      <a:satMod val="160000"/>
                    </a:schemeClr>
                  </a:gs>
                  <a:gs pos="100000">
                    <a:schemeClr val="accent1">
                      <a:tint val="23500"/>
                      <a:satMod val="160000"/>
                    </a:schemeClr>
                  </a:gs>
                </a:gsLst>
                <a:lin ang="5400000" scaled="0"/>
              </a:gradFill>
            </a:ln>
          </c:spPr>
          <c:dLbls>
            <c:showVal val="1"/>
          </c:dLbls>
          <c:cat>
            <c:numLit>
              <c:formatCode>General</c:formatCode>
              <c:ptCount val="15"/>
              <c:pt idx="0">
                <c:v>0.84000000000000064</c:v>
              </c:pt>
              <c:pt idx="1">
                <c:v>0.85000000000000064</c:v>
              </c:pt>
              <c:pt idx="2">
                <c:v>0.86000000000000065</c:v>
              </c:pt>
              <c:pt idx="3">
                <c:v>0.87000000000000455</c:v>
              </c:pt>
              <c:pt idx="4">
                <c:v>0.88</c:v>
              </c:pt>
              <c:pt idx="5">
                <c:v>0.89</c:v>
              </c:pt>
              <c:pt idx="6">
                <c:v>0.9</c:v>
              </c:pt>
              <c:pt idx="7">
                <c:v>0.91</c:v>
              </c:pt>
              <c:pt idx="8">
                <c:v>0.92</c:v>
              </c:pt>
              <c:pt idx="9">
                <c:v>0.93</c:v>
              </c:pt>
              <c:pt idx="10">
                <c:v>0.94000000000000061</c:v>
              </c:pt>
              <c:pt idx="11">
                <c:v>0.95000000000000062</c:v>
              </c:pt>
              <c:pt idx="12">
                <c:v>0.96000000000000063</c:v>
              </c:pt>
              <c:pt idx="13">
                <c:v>0.97000000000000064</c:v>
              </c:pt>
              <c:pt idx="14">
                <c:v>0.98</c:v>
              </c:pt>
            </c:numLit>
          </c:cat>
          <c:val>
            <c:numRef>
              <c:f>Foglio2!$W$19:$AK$19</c:f>
              <c:numCache>
                <c:formatCode>0.000</c:formatCode>
                <c:ptCount val="15"/>
                <c:pt idx="0">
                  <c:v>2.0270000000000001</c:v>
                </c:pt>
                <c:pt idx="1">
                  <c:v>1.915</c:v>
                </c:pt>
                <c:pt idx="2">
                  <c:v>1.81</c:v>
                </c:pt>
                <c:pt idx="3">
                  <c:v>1.712</c:v>
                </c:pt>
                <c:pt idx="4">
                  <c:v>1.6220000000000001</c:v>
                </c:pt>
                <c:pt idx="5">
                  <c:v>1.538</c:v>
                </c:pt>
                <c:pt idx="6">
                  <c:v>1.462</c:v>
                </c:pt>
                <c:pt idx="7">
                  <c:v>1.393</c:v>
                </c:pt>
                <c:pt idx="8">
                  <c:v>1.3320000000000001</c:v>
                </c:pt>
                <c:pt idx="9">
                  <c:v>1.278</c:v>
                </c:pt>
                <c:pt idx="10">
                  <c:v>1.23</c:v>
                </c:pt>
                <c:pt idx="11">
                  <c:v>1.1910000000000001</c:v>
                </c:pt>
                <c:pt idx="12">
                  <c:v>1.1579999999999999</c:v>
                </c:pt>
                <c:pt idx="13">
                  <c:v>1.133</c:v>
                </c:pt>
                <c:pt idx="14">
                  <c:v>1.1140000000000001</c:v>
                </c:pt>
              </c:numCache>
            </c:numRef>
          </c:val>
          <c:smooth val="1"/>
        </c:ser>
        <c:ser>
          <c:idx val="16"/>
          <c:order val="16"/>
          <c:tx>
            <c:strRef>
              <c:f>Foglio2!$V$20</c:f>
              <c:strCache>
                <c:ptCount val="1"/>
                <c:pt idx="0">
                  <c:v>11</c:v>
                </c:pt>
              </c:strCache>
            </c:strRef>
          </c:tx>
          <c:spPr>
            <a:ln>
              <a:gradFill>
                <a:gsLst>
                  <a:gs pos="0">
                    <a:schemeClr val="accent1">
                      <a:tint val="66000"/>
                      <a:satMod val="160000"/>
                    </a:schemeClr>
                  </a:gs>
                  <a:gs pos="50000">
                    <a:schemeClr val="accent1">
                      <a:tint val="44500"/>
                      <a:satMod val="160000"/>
                    </a:schemeClr>
                  </a:gs>
                  <a:gs pos="100000">
                    <a:schemeClr val="accent1">
                      <a:tint val="23500"/>
                      <a:satMod val="160000"/>
                    </a:schemeClr>
                  </a:gs>
                </a:gsLst>
                <a:lin ang="5400000" scaled="0"/>
              </a:gradFill>
            </a:ln>
          </c:spPr>
          <c:dLbls>
            <c:showVal val="1"/>
          </c:dLbls>
          <c:cat>
            <c:numLit>
              <c:formatCode>General</c:formatCode>
              <c:ptCount val="15"/>
              <c:pt idx="0">
                <c:v>0.84000000000000064</c:v>
              </c:pt>
              <c:pt idx="1">
                <c:v>0.85000000000000064</c:v>
              </c:pt>
              <c:pt idx="2">
                <c:v>0.86000000000000065</c:v>
              </c:pt>
              <c:pt idx="3">
                <c:v>0.87000000000000455</c:v>
              </c:pt>
              <c:pt idx="4">
                <c:v>0.88</c:v>
              </c:pt>
              <c:pt idx="5">
                <c:v>0.89</c:v>
              </c:pt>
              <c:pt idx="6">
                <c:v>0.9</c:v>
              </c:pt>
              <c:pt idx="7">
                <c:v>0.91</c:v>
              </c:pt>
              <c:pt idx="8">
                <c:v>0.92</c:v>
              </c:pt>
              <c:pt idx="9">
                <c:v>0.93</c:v>
              </c:pt>
              <c:pt idx="10">
                <c:v>0.94000000000000061</c:v>
              </c:pt>
              <c:pt idx="11">
                <c:v>0.95000000000000062</c:v>
              </c:pt>
              <c:pt idx="12">
                <c:v>0.96000000000000063</c:v>
              </c:pt>
              <c:pt idx="13">
                <c:v>0.97000000000000064</c:v>
              </c:pt>
              <c:pt idx="14">
                <c:v>0.98</c:v>
              </c:pt>
            </c:numLit>
          </c:cat>
          <c:val>
            <c:numRef>
              <c:f>Foglio2!$W$20:$AK$20</c:f>
              <c:numCache>
                <c:formatCode>0.000</c:formatCode>
                <c:ptCount val="15"/>
                <c:pt idx="0">
                  <c:v>2.1139999999999999</c:v>
                </c:pt>
                <c:pt idx="1">
                  <c:v>1.9910000000000001</c:v>
                </c:pt>
                <c:pt idx="2">
                  <c:v>1.8759999999999999</c:v>
                </c:pt>
                <c:pt idx="3">
                  <c:v>1.7689999999999999</c:v>
                </c:pt>
                <c:pt idx="4">
                  <c:v>1.67</c:v>
                </c:pt>
                <c:pt idx="5">
                  <c:v>1.579</c:v>
                </c:pt>
                <c:pt idx="6">
                  <c:v>1.496</c:v>
                </c:pt>
                <c:pt idx="7">
                  <c:v>1.421</c:v>
                </c:pt>
                <c:pt idx="8">
                  <c:v>1.3540000000000001</c:v>
                </c:pt>
                <c:pt idx="9">
                  <c:v>1.294</c:v>
                </c:pt>
                <c:pt idx="10">
                  <c:v>1.2430000000000001</c:v>
                </c:pt>
                <c:pt idx="11">
                  <c:v>1.1990000000000001</c:v>
                </c:pt>
                <c:pt idx="12">
                  <c:v>1.163</c:v>
                </c:pt>
                <c:pt idx="13">
                  <c:v>1.1359999999999999</c:v>
                </c:pt>
                <c:pt idx="14">
                  <c:v>1.1160000000000001</c:v>
                </c:pt>
              </c:numCache>
            </c:numRef>
          </c:val>
          <c:smooth val="1"/>
        </c:ser>
        <c:ser>
          <c:idx val="17"/>
          <c:order val="17"/>
          <c:tx>
            <c:strRef>
              <c:f>Foglio2!$V$21</c:f>
              <c:strCache>
                <c:ptCount val="1"/>
                <c:pt idx="0">
                  <c:v>10</c:v>
                </c:pt>
              </c:strCache>
            </c:strRef>
          </c:tx>
          <c:spPr>
            <a:ln>
              <a:gradFill>
                <a:gsLst>
                  <a:gs pos="0">
                    <a:schemeClr val="accent1">
                      <a:tint val="66000"/>
                      <a:satMod val="160000"/>
                    </a:schemeClr>
                  </a:gs>
                  <a:gs pos="50000">
                    <a:schemeClr val="accent1">
                      <a:tint val="44500"/>
                      <a:satMod val="160000"/>
                    </a:schemeClr>
                  </a:gs>
                  <a:gs pos="100000">
                    <a:schemeClr val="accent1">
                      <a:tint val="23500"/>
                      <a:satMod val="160000"/>
                    </a:schemeClr>
                  </a:gs>
                </a:gsLst>
                <a:lin ang="5400000" scaled="0"/>
              </a:gradFill>
            </a:ln>
          </c:spPr>
          <c:dLbls>
            <c:showVal val="1"/>
          </c:dLbls>
          <c:cat>
            <c:numLit>
              <c:formatCode>General</c:formatCode>
              <c:ptCount val="15"/>
              <c:pt idx="0">
                <c:v>0.84000000000000064</c:v>
              </c:pt>
              <c:pt idx="1">
                <c:v>0.85000000000000064</c:v>
              </c:pt>
              <c:pt idx="2">
                <c:v>0.86000000000000065</c:v>
              </c:pt>
              <c:pt idx="3">
                <c:v>0.87000000000000455</c:v>
              </c:pt>
              <c:pt idx="4">
                <c:v>0.88</c:v>
              </c:pt>
              <c:pt idx="5">
                <c:v>0.89</c:v>
              </c:pt>
              <c:pt idx="6">
                <c:v>0.9</c:v>
              </c:pt>
              <c:pt idx="7">
                <c:v>0.91</c:v>
              </c:pt>
              <c:pt idx="8">
                <c:v>0.92</c:v>
              </c:pt>
              <c:pt idx="9">
                <c:v>0.93</c:v>
              </c:pt>
              <c:pt idx="10">
                <c:v>0.94000000000000061</c:v>
              </c:pt>
              <c:pt idx="11">
                <c:v>0.95000000000000062</c:v>
              </c:pt>
              <c:pt idx="12">
                <c:v>0.96000000000000063</c:v>
              </c:pt>
              <c:pt idx="13">
                <c:v>0.97000000000000064</c:v>
              </c:pt>
              <c:pt idx="14">
                <c:v>0.98</c:v>
              </c:pt>
            </c:numLit>
          </c:cat>
          <c:val>
            <c:numRef>
              <c:f>Foglio2!$W$21:$AK$21</c:f>
              <c:numCache>
                <c:formatCode>0.000</c:formatCode>
                <c:ptCount val="15"/>
                <c:pt idx="0">
                  <c:v>2.218</c:v>
                </c:pt>
                <c:pt idx="1">
                  <c:v>2.0830000000000002</c:v>
                </c:pt>
                <c:pt idx="2">
                  <c:v>1.956</c:v>
                </c:pt>
                <c:pt idx="3">
                  <c:v>1.8380000000000001</c:v>
                </c:pt>
                <c:pt idx="4">
                  <c:v>1.7290000000000001</c:v>
                </c:pt>
                <c:pt idx="5">
                  <c:v>1.6279999999999999</c:v>
                </c:pt>
                <c:pt idx="6">
                  <c:v>1.5369999999999999</c:v>
                </c:pt>
                <c:pt idx="7">
                  <c:v>1.454</c:v>
                </c:pt>
                <c:pt idx="8">
                  <c:v>1.379</c:v>
                </c:pt>
                <c:pt idx="9">
                  <c:v>1.3140000000000001</c:v>
                </c:pt>
                <c:pt idx="10">
                  <c:v>1.2569999999999999</c:v>
                </c:pt>
                <c:pt idx="11">
                  <c:v>1.2090000000000001</c:v>
                </c:pt>
                <c:pt idx="12">
                  <c:v>1.17</c:v>
                </c:pt>
                <c:pt idx="13">
                  <c:v>1.139</c:v>
                </c:pt>
                <c:pt idx="14">
                  <c:v>1.117</c:v>
                </c:pt>
              </c:numCache>
            </c:numRef>
          </c:val>
          <c:smooth val="1"/>
        </c:ser>
        <c:ser>
          <c:idx val="18"/>
          <c:order val="18"/>
          <c:tx>
            <c:strRef>
              <c:f>Foglio2!$V$22</c:f>
              <c:strCache>
                <c:ptCount val="1"/>
                <c:pt idx="0">
                  <c:v>9</c:v>
                </c:pt>
              </c:strCache>
            </c:strRef>
          </c:tx>
          <c:spPr>
            <a:ln>
              <a:gradFill>
                <a:gsLst>
                  <a:gs pos="0">
                    <a:schemeClr val="accent1">
                      <a:tint val="66000"/>
                      <a:satMod val="160000"/>
                    </a:schemeClr>
                  </a:gs>
                  <a:gs pos="50000">
                    <a:schemeClr val="accent1">
                      <a:tint val="44500"/>
                      <a:satMod val="160000"/>
                    </a:schemeClr>
                  </a:gs>
                  <a:gs pos="100000">
                    <a:schemeClr val="accent1">
                      <a:tint val="23500"/>
                      <a:satMod val="160000"/>
                    </a:schemeClr>
                  </a:gs>
                </a:gsLst>
                <a:lin ang="5400000" scaled="0"/>
              </a:gradFill>
            </a:ln>
          </c:spPr>
          <c:dLbls>
            <c:showVal val="1"/>
          </c:dLbls>
          <c:cat>
            <c:numLit>
              <c:formatCode>General</c:formatCode>
              <c:ptCount val="15"/>
              <c:pt idx="0">
                <c:v>0.84000000000000064</c:v>
              </c:pt>
              <c:pt idx="1">
                <c:v>0.85000000000000064</c:v>
              </c:pt>
              <c:pt idx="2">
                <c:v>0.86000000000000065</c:v>
              </c:pt>
              <c:pt idx="3">
                <c:v>0.87000000000000455</c:v>
              </c:pt>
              <c:pt idx="4">
                <c:v>0.88</c:v>
              </c:pt>
              <c:pt idx="5">
                <c:v>0.89</c:v>
              </c:pt>
              <c:pt idx="6">
                <c:v>0.9</c:v>
              </c:pt>
              <c:pt idx="7">
                <c:v>0.91</c:v>
              </c:pt>
              <c:pt idx="8">
                <c:v>0.92</c:v>
              </c:pt>
              <c:pt idx="9">
                <c:v>0.93</c:v>
              </c:pt>
              <c:pt idx="10">
                <c:v>0.94000000000000061</c:v>
              </c:pt>
              <c:pt idx="11">
                <c:v>0.95000000000000062</c:v>
              </c:pt>
              <c:pt idx="12">
                <c:v>0.96000000000000063</c:v>
              </c:pt>
              <c:pt idx="13">
                <c:v>0.97000000000000064</c:v>
              </c:pt>
              <c:pt idx="14">
                <c:v>0.98</c:v>
              </c:pt>
            </c:numLit>
          </c:cat>
          <c:val>
            <c:numRef>
              <c:f>Foglio2!$W$22:$AK$22</c:f>
              <c:numCache>
                <c:formatCode>0.000</c:formatCode>
                <c:ptCount val="15"/>
                <c:pt idx="0">
                  <c:v>2.3450000000000002</c:v>
                </c:pt>
                <c:pt idx="1">
                  <c:v>2.194</c:v>
                </c:pt>
                <c:pt idx="2">
                  <c:v>2.0529999999999999</c:v>
                </c:pt>
                <c:pt idx="3">
                  <c:v>1.9219999999999999</c:v>
                </c:pt>
                <c:pt idx="4">
                  <c:v>1.8</c:v>
                </c:pt>
                <c:pt idx="5">
                  <c:v>1.6879999999999999</c:v>
                </c:pt>
                <c:pt idx="6">
                  <c:v>1.5860000000000001</c:v>
                </c:pt>
                <c:pt idx="7">
                  <c:v>1.494</c:v>
                </c:pt>
                <c:pt idx="8">
                  <c:v>1.411</c:v>
                </c:pt>
                <c:pt idx="9">
                  <c:v>1.3380000000000001</c:v>
                </c:pt>
                <c:pt idx="10">
                  <c:v>1.2749999999999999</c:v>
                </c:pt>
                <c:pt idx="11">
                  <c:v>1.222</c:v>
                </c:pt>
                <c:pt idx="12">
                  <c:v>1.1779999999999999</c:v>
                </c:pt>
                <c:pt idx="13">
                  <c:v>1.1439999999999999</c:v>
                </c:pt>
                <c:pt idx="14">
                  <c:v>1.119</c:v>
                </c:pt>
              </c:numCache>
            </c:numRef>
          </c:val>
          <c:smooth val="1"/>
        </c:ser>
        <c:ser>
          <c:idx val="19"/>
          <c:order val="19"/>
          <c:tx>
            <c:strRef>
              <c:f>Foglio2!$V$23</c:f>
              <c:strCache>
                <c:ptCount val="1"/>
                <c:pt idx="0">
                  <c:v>8</c:v>
                </c:pt>
              </c:strCache>
            </c:strRef>
          </c:tx>
          <c:spPr>
            <a:ln>
              <a:gradFill>
                <a:gsLst>
                  <a:gs pos="0">
                    <a:schemeClr val="accent1">
                      <a:tint val="66000"/>
                      <a:satMod val="160000"/>
                    </a:schemeClr>
                  </a:gs>
                  <a:gs pos="50000">
                    <a:schemeClr val="accent1">
                      <a:tint val="44500"/>
                      <a:satMod val="160000"/>
                    </a:schemeClr>
                  </a:gs>
                  <a:gs pos="100000">
                    <a:schemeClr val="accent1">
                      <a:tint val="23500"/>
                      <a:satMod val="160000"/>
                    </a:schemeClr>
                  </a:gs>
                </a:gsLst>
                <a:lin ang="5400000" scaled="0"/>
              </a:gradFill>
            </a:ln>
          </c:spPr>
          <c:dLbls>
            <c:showVal val="1"/>
          </c:dLbls>
          <c:cat>
            <c:numLit>
              <c:formatCode>General</c:formatCode>
              <c:ptCount val="15"/>
              <c:pt idx="0">
                <c:v>0.84000000000000064</c:v>
              </c:pt>
              <c:pt idx="1">
                <c:v>0.85000000000000064</c:v>
              </c:pt>
              <c:pt idx="2">
                <c:v>0.86000000000000065</c:v>
              </c:pt>
              <c:pt idx="3">
                <c:v>0.87000000000000455</c:v>
              </c:pt>
              <c:pt idx="4">
                <c:v>0.88</c:v>
              </c:pt>
              <c:pt idx="5">
                <c:v>0.89</c:v>
              </c:pt>
              <c:pt idx="6">
                <c:v>0.9</c:v>
              </c:pt>
              <c:pt idx="7">
                <c:v>0.91</c:v>
              </c:pt>
              <c:pt idx="8">
                <c:v>0.92</c:v>
              </c:pt>
              <c:pt idx="9">
                <c:v>0.93</c:v>
              </c:pt>
              <c:pt idx="10">
                <c:v>0.94000000000000061</c:v>
              </c:pt>
              <c:pt idx="11">
                <c:v>0.95000000000000062</c:v>
              </c:pt>
              <c:pt idx="12">
                <c:v>0.96000000000000063</c:v>
              </c:pt>
              <c:pt idx="13">
                <c:v>0.97000000000000064</c:v>
              </c:pt>
              <c:pt idx="14">
                <c:v>0.98</c:v>
              </c:pt>
            </c:numLit>
          </c:cat>
          <c:val>
            <c:numRef>
              <c:f>Foglio2!$W$23:$AK$23</c:f>
              <c:numCache>
                <c:formatCode>0.000</c:formatCode>
                <c:ptCount val="15"/>
                <c:pt idx="0">
                  <c:v>2.5030000000000001</c:v>
                </c:pt>
                <c:pt idx="1">
                  <c:v>2.3330000000000002</c:v>
                </c:pt>
                <c:pt idx="2">
                  <c:v>2.1739999999999999</c:v>
                </c:pt>
                <c:pt idx="3">
                  <c:v>2.0259999999999998</c:v>
                </c:pt>
                <c:pt idx="4">
                  <c:v>1.889</c:v>
                </c:pt>
                <c:pt idx="5">
                  <c:v>1.7629999999999999</c:v>
                </c:pt>
                <c:pt idx="6">
                  <c:v>1.6479999999999999</c:v>
                </c:pt>
                <c:pt idx="7">
                  <c:v>1.544</c:v>
                </c:pt>
                <c:pt idx="8">
                  <c:v>1.4510000000000001</c:v>
                </c:pt>
                <c:pt idx="9">
                  <c:v>1.3680000000000001</c:v>
                </c:pt>
                <c:pt idx="10">
                  <c:v>1.2969999999999999</c:v>
                </c:pt>
                <c:pt idx="11">
                  <c:v>1.2370000000000001</c:v>
                </c:pt>
                <c:pt idx="12">
                  <c:v>1.1879999999999999</c:v>
                </c:pt>
                <c:pt idx="13">
                  <c:v>1.149</c:v>
                </c:pt>
                <c:pt idx="14">
                  <c:v>1.1220000000000001</c:v>
                </c:pt>
              </c:numCache>
            </c:numRef>
          </c:val>
          <c:smooth val="1"/>
        </c:ser>
        <c:ser>
          <c:idx val="20"/>
          <c:order val="20"/>
          <c:tx>
            <c:strRef>
              <c:f>Foglio2!$V$24</c:f>
              <c:strCache>
                <c:ptCount val="1"/>
                <c:pt idx="0">
                  <c:v>7</c:v>
                </c:pt>
              </c:strCache>
            </c:strRef>
          </c:tx>
          <c:spPr>
            <a:ln>
              <a:gradFill>
                <a:gsLst>
                  <a:gs pos="0">
                    <a:schemeClr val="accent1">
                      <a:tint val="66000"/>
                      <a:satMod val="160000"/>
                    </a:schemeClr>
                  </a:gs>
                  <a:gs pos="50000">
                    <a:schemeClr val="accent1">
                      <a:tint val="44500"/>
                      <a:satMod val="160000"/>
                    </a:schemeClr>
                  </a:gs>
                  <a:gs pos="100000">
                    <a:schemeClr val="accent1">
                      <a:tint val="23500"/>
                      <a:satMod val="160000"/>
                    </a:schemeClr>
                  </a:gs>
                </a:gsLst>
                <a:lin ang="5400000" scaled="0"/>
              </a:gradFill>
            </a:ln>
          </c:spPr>
          <c:dLbls>
            <c:showVal val="1"/>
          </c:dLbls>
          <c:cat>
            <c:numLit>
              <c:formatCode>General</c:formatCode>
              <c:ptCount val="15"/>
              <c:pt idx="0">
                <c:v>0.84000000000000064</c:v>
              </c:pt>
              <c:pt idx="1">
                <c:v>0.85000000000000064</c:v>
              </c:pt>
              <c:pt idx="2">
                <c:v>0.86000000000000065</c:v>
              </c:pt>
              <c:pt idx="3">
                <c:v>0.87000000000000455</c:v>
              </c:pt>
              <c:pt idx="4">
                <c:v>0.88</c:v>
              </c:pt>
              <c:pt idx="5">
                <c:v>0.89</c:v>
              </c:pt>
              <c:pt idx="6">
                <c:v>0.9</c:v>
              </c:pt>
              <c:pt idx="7">
                <c:v>0.91</c:v>
              </c:pt>
              <c:pt idx="8">
                <c:v>0.92</c:v>
              </c:pt>
              <c:pt idx="9">
                <c:v>0.93</c:v>
              </c:pt>
              <c:pt idx="10">
                <c:v>0.94000000000000061</c:v>
              </c:pt>
              <c:pt idx="11">
                <c:v>0.95000000000000062</c:v>
              </c:pt>
              <c:pt idx="12">
                <c:v>0.96000000000000063</c:v>
              </c:pt>
              <c:pt idx="13">
                <c:v>0.97000000000000064</c:v>
              </c:pt>
              <c:pt idx="14">
                <c:v>0.98</c:v>
              </c:pt>
            </c:numLit>
          </c:cat>
          <c:val>
            <c:numRef>
              <c:f>Foglio2!$W$24:$AK$24</c:f>
              <c:numCache>
                <c:formatCode>0.000</c:formatCode>
                <c:ptCount val="15"/>
                <c:pt idx="0">
                  <c:v>2.7050000000000001</c:v>
                </c:pt>
                <c:pt idx="1">
                  <c:v>2.5110000000000001</c:v>
                </c:pt>
                <c:pt idx="2">
                  <c:v>2.3290000000000002</c:v>
                </c:pt>
                <c:pt idx="3">
                  <c:v>2.16</c:v>
                </c:pt>
                <c:pt idx="4">
                  <c:v>2.0030000000000001</c:v>
                </c:pt>
                <c:pt idx="5">
                  <c:v>1.859</c:v>
                </c:pt>
                <c:pt idx="6">
                  <c:v>1.7270000000000001</c:v>
                </c:pt>
                <c:pt idx="7">
                  <c:v>1.6080000000000001</c:v>
                </c:pt>
                <c:pt idx="8">
                  <c:v>1.5009999999999999</c:v>
                </c:pt>
                <c:pt idx="9">
                  <c:v>1.407</c:v>
                </c:pt>
                <c:pt idx="10">
                  <c:v>1.3260000000000001</c:v>
                </c:pt>
                <c:pt idx="11">
                  <c:v>1.2569999999999999</c:v>
                </c:pt>
                <c:pt idx="12">
                  <c:v>1.2</c:v>
                </c:pt>
                <c:pt idx="13">
                  <c:v>1.1559999999999999</c:v>
                </c:pt>
                <c:pt idx="14">
                  <c:v>1.125</c:v>
                </c:pt>
              </c:numCache>
            </c:numRef>
          </c:val>
          <c:smooth val="1"/>
        </c:ser>
        <c:ser>
          <c:idx val="21"/>
          <c:order val="21"/>
          <c:tx>
            <c:strRef>
              <c:f>Foglio2!$V$25</c:f>
              <c:strCache>
                <c:ptCount val="1"/>
                <c:pt idx="0">
                  <c:v>6</c:v>
                </c:pt>
              </c:strCache>
            </c:strRef>
          </c:tx>
          <c:spPr>
            <a:ln>
              <a:gradFill>
                <a:gsLst>
                  <a:gs pos="0">
                    <a:schemeClr val="accent1">
                      <a:tint val="66000"/>
                      <a:satMod val="160000"/>
                    </a:schemeClr>
                  </a:gs>
                  <a:gs pos="50000">
                    <a:schemeClr val="accent1">
                      <a:tint val="44500"/>
                      <a:satMod val="160000"/>
                    </a:schemeClr>
                  </a:gs>
                  <a:gs pos="100000">
                    <a:schemeClr val="accent1">
                      <a:tint val="23500"/>
                      <a:satMod val="160000"/>
                    </a:schemeClr>
                  </a:gs>
                </a:gsLst>
                <a:lin ang="5400000" scaled="0"/>
              </a:gradFill>
            </a:ln>
          </c:spPr>
          <c:dLbls>
            <c:showVal val="1"/>
          </c:dLbls>
          <c:cat>
            <c:numLit>
              <c:formatCode>General</c:formatCode>
              <c:ptCount val="15"/>
              <c:pt idx="0">
                <c:v>0.84000000000000064</c:v>
              </c:pt>
              <c:pt idx="1">
                <c:v>0.85000000000000064</c:v>
              </c:pt>
              <c:pt idx="2">
                <c:v>0.86000000000000065</c:v>
              </c:pt>
              <c:pt idx="3">
                <c:v>0.87000000000000455</c:v>
              </c:pt>
              <c:pt idx="4">
                <c:v>0.88</c:v>
              </c:pt>
              <c:pt idx="5">
                <c:v>0.89</c:v>
              </c:pt>
              <c:pt idx="6">
                <c:v>0.9</c:v>
              </c:pt>
              <c:pt idx="7">
                <c:v>0.91</c:v>
              </c:pt>
              <c:pt idx="8">
                <c:v>0.92</c:v>
              </c:pt>
              <c:pt idx="9">
                <c:v>0.93</c:v>
              </c:pt>
              <c:pt idx="10">
                <c:v>0.94000000000000061</c:v>
              </c:pt>
              <c:pt idx="11">
                <c:v>0.95000000000000062</c:v>
              </c:pt>
              <c:pt idx="12">
                <c:v>0.96000000000000063</c:v>
              </c:pt>
              <c:pt idx="13">
                <c:v>0.97000000000000064</c:v>
              </c:pt>
              <c:pt idx="14">
                <c:v>0.98</c:v>
              </c:pt>
            </c:numLit>
          </c:cat>
          <c:val>
            <c:numRef>
              <c:f>Foglio2!$W$25:$AK$25</c:f>
              <c:numCache>
                <c:formatCode>0.000</c:formatCode>
                <c:ptCount val="15"/>
                <c:pt idx="0">
                  <c:v>2.9750000000000001</c:v>
                </c:pt>
                <c:pt idx="1">
                  <c:v>2.7480000000000002</c:v>
                </c:pt>
                <c:pt idx="2">
                  <c:v>2.536</c:v>
                </c:pt>
                <c:pt idx="3">
                  <c:v>2.3380000000000001</c:v>
                </c:pt>
                <c:pt idx="4">
                  <c:v>2.1549999999999998</c:v>
                </c:pt>
                <c:pt idx="5">
                  <c:v>1.986</c:v>
                </c:pt>
                <c:pt idx="6">
                  <c:v>1.833</c:v>
                </c:pt>
                <c:pt idx="7">
                  <c:v>1.6930000000000001</c:v>
                </c:pt>
                <c:pt idx="8">
                  <c:v>1.569</c:v>
                </c:pt>
                <c:pt idx="9">
                  <c:v>1.4590000000000001</c:v>
                </c:pt>
                <c:pt idx="10">
                  <c:v>1.3640000000000001</c:v>
                </c:pt>
                <c:pt idx="11">
                  <c:v>1.2829999999999999</c:v>
                </c:pt>
                <c:pt idx="12">
                  <c:v>1.2170000000000001</c:v>
                </c:pt>
                <c:pt idx="13">
                  <c:v>1.1659999999999999</c:v>
                </c:pt>
                <c:pt idx="14">
                  <c:v>1.129</c:v>
                </c:pt>
              </c:numCache>
            </c:numRef>
          </c:val>
          <c:smooth val="1"/>
        </c:ser>
        <c:ser>
          <c:idx val="22"/>
          <c:order val="22"/>
          <c:tx>
            <c:strRef>
              <c:f>Foglio2!$V$26</c:f>
              <c:strCache>
                <c:ptCount val="1"/>
                <c:pt idx="0">
                  <c:v>5</c:v>
                </c:pt>
              </c:strCache>
            </c:strRef>
          </c:tx>
          <c:spPr>
            <a:ln>
              <a:gradFill>
                <a:gsLst>
                  <a:gs pos="0">
                    <a:schemeClr val="accent1">
                      <a:tint val="66000"/>
                      <a:satMod val="160000"/>
                    </a:schemeClr>
                  </a:gs>
                  <a:gs pos="50000">
                    <a:schemeClr val="accent1">
                      <a:tint val="44500"/>
                      <a:satMod val="160000"/>
                    </a:schemeClr>
                  </a:gs>
                  <a:gs pos="100000">
                    <a:schemeClr val="accent1">
                      <a:tint val="23500"/>
                      <a:satMod val="160000"/>
                    </a:schemeClr>
                  </a:gs>
                </a:gsLst>
                <a:lin ang="5400000" scaled="0"/>
              </a:gradFill>
            </a:ln>
          </c:spPr>
          <c:dLbls>
            <c:txPr>
              <a:bodyPr/>
              <a:lstStyle/>
              <a:p>
                <a:pPr>
                  <a:defRPr sz="1000"/>
                </a:pPr>
                <a:endParaRPr lang="it-IT"/>
              </a:p>
            </c:txPr>
            <c:showVal val="1"/>
          </c:dLbls>
          <c:cat>
            <c:numLit>
              <c:formatCode>General</c:formatCode>
              <c:ptCount val="15"/>
              <c:pt idx="0">
                <c:v>0.84000000000000064</c:v>
              </c:pt>
              <c:pt idx="1">
                <c:v>0.85000000000000064</c:v>
              </c:pt>
              <c:pt idx="2">
                <c:v>0.86000000000000065</c:v>
              </c:pt>
              <c:pt idx="3">
                <c:v>0.87000000000000455</c:v>
              </c:pt>
              <c:pt idx="4">
                <c:v>0.88</c:v>
              </c:pt>
              <c:pt idx="5">
                <c:v>0.89</c:v>
              </c:pt>
              <c:pt idx="6">
                <c:v>0.9</c:v>
              </c:pt>
              <c:pt idx="7">
                <c:v>0.91</c:v>
              </c:pt>
              <c:pt idx="8">
                <c:v>0.92</c:v>
              </c:pt>
              <c:pt idx="9">
                <c:v>0.93</c:v>
              </c:pt>
              <c:pt idx="10">
                <c:v>0.94000000000000061</c:v>
              </c:pt>
              <c:pt idx="11">
                <c:v>0.95000000000000062</c:v>
              </c:pt>
              <c:pt idx="12">
                <c:v>0.96000000000000063</c:v>
              </c:pt>
              <c:pt idx="13">
                <c:v>0.97000000000000064</c:v>
              </c:pt>
              <c:pt idx="14">
                <c:v>0.98</c:v>
              </c:pt>
            </c:numLit>
          </c:cat>
          <c:val>
            <c:numRef>
              <c:f>Foglio2!$W$26:$AK$26</c:f>
              <c:numCache>
                <c:formatCode>0.000</c:formatCode>
                <c:ptCount val="15"/>
                <c:pt idx="0">
                  <c:v>3.3530000000000002</c:v>
                </c:pt>
                <c:pt idx="1">
                  <c:v>3.08</c:v>
                </c:pt>
                <c:pt idx="2">
                  <c:v>2.8250000000000002</c:v>
                </c:pt>
                <c:pt idx="3">
                  <c:v>2.5870000000000002</c:v>
                </c:pt>
                <c:pt idx="4">
                  <c:v>2.367</c:v>
                </c:pt>
                <c:pt idx="5">
                  <c:v>2.165</c:v>
                </c:pt>
                <c:pt idx="6">
                  <c:v>1.98</c:v>
                </c:pt>
                <c:pt idx="7">
                  <c:v>1.8129999999999999</c:v>
                </c:pt>
                <c:pt idx="8">
                  <c:v>1.663</c:v>
                </c:pt>
                <c:pt idx="9">
                  <c:v>1.5309999999999999</c:v>
                </c:pt>
                <c:pt idx="10">
                  <c:v>1.417</c:v>
                </c:pt>
                <c:pt idx="11">
                  <c:v>1.32</c:v>
                </c:pt>
                <c:pt idx="12">
                  <c:v>1.2410000000000001</c:v>
                </c:pt>
                <c:pt idx="13">
                  <c:v>1.179</c:v>
                </c:pt>
                <c:pt idx="14">
                  <c:v>1.135</c:v>
                </c:pt>
              </c:numCache>
            </c:numRef>
          </c:val>
          <c:smooth val="1"/>
        </c:ser>
        <c:ser>
          <c:idx val="23"/>
          <c:order val="23"/>
          <c:tx>
            <c:strRef>
              <c:f>Foglio2!$V$27</c:f>
              <c:strCache>
                <c:ptCount val="1"/>
                <c:pt idx="0">
                  <c:v>4 Gradi</c:v>
                </c:pt>
              </c:strCache>
            </c:strRef>
          </c:tx>
          <c:spPr>
            <a:ln>
              <a:gradFill>
                <a:gsLst>
                  <a:gs pos="0">
                    <a:schemeClr val="accent1">
                      <a:tint val="66000"/>
                      <a:satMod val="160000"/>
                    </a:schemeClr>
                  </a:gs>
                  <a:gs pos="50000">
                    <a:schemeClr val="accent1">
                      <a:tint val="44500"/>
                      <a:satMod val="160000"/>
                    </a:schemeClr>
                  </a:gs>
                  <a:gs pos="100000">
                    <a:schemeClr val="accent1">
                      <a:tint val="23500"/>
                      <a:satMod val="160000"/>
                    </a:schemeClr>
                  </a:gs>
                </a:gsLst>
                <a:lin ang="5400000" scaled="0"/>
              </a:gradFill>
            </a:ln>
          </c:spPr>
          <c:dLbls>
            <c:txPr>
              <a:bodyPr/>
              <a:lstStyle/>
              <a:p>
                <a:pPr>
                  <a:defRPr sz="1000"/>
                </a:pPr>
                <a:endParaRPr lang="it-IT"/>
              </a:p>
            </c:txPr>
            <c:showVal val="1"/>
          </c:dLbls>
          <c:cat>
            <c:numLit>
              <c:formatCode>General</c:formatCode>
              <c:ptCount val="15"/>
              <c:pt idx="0">
                <c:v>0.84000000000000064</c:v>
              </c:pt>
              <c:pt idx="1">
                <c:v>0.85000000000000064</c:v>
              </c:pt>
              <c:pt idx="2">
                <c:v>0.86000000000000065</c:v>
              </c:pt>
              <c:pt idx="3">
                <c:v>0.87000000000000455</c:v>
              </c:pt>
              <c:pt idx="4">
                <c:v>0.88</c:v>
              </c:pt>
              <c:pt idx="5">
                <c:v>0.89</c:v>
              </c:pt>
              <c:pt idx="6">
                <c:v>0.9</c:v>
              </c:pt>
              <c:pt idx="7">
                <c:v>0.91</c:v>
              </c:pt>
              <c:pt idx="8">
                <c:v>0.92</c:v>
              </c:pt>
              <c:pt idx="9">
                <c:v>0.93</c:v>
              </c:pt>
              <c:pt idx="10">
                <c:v>0.94000000000000061</c:v>
              </c:pt>
              <c:pt idx="11">
                <c:v>0.95000000000000062</c:v>
              </c:pt>
              <c:pt idx="12">
                <c:v>0.96000000000000063</c:v>
              </c:pt>
              <c:pt idx="13">
                <c:v>0.97000000000000064</c:v>
              </c:pt>
              <c:pt idx="14">
                <c:v>0.98</c:v>
              </c:pt>
            </c:numLit>
          </c:cat>
          <c:val>
            <c:numRef>
              <c:f>Foglio2!$W$27:$AK$27</c:f>
              <c:numCache>
                <c:formatCode>0.000</c:formatCode>
                <c:ptCount val="15"/>
                <c:pt idx="0">
                  <c:v>3.919</c:v>
                </c:pt>
                <c:pt idx="1">
                  <c:v>3.5779999999999998</c:v>
                </c:pt>
                <c:pt idx="2">
                  <c:v>3.258</c:v>
                </c:pt>
                <c:pt idx="3">
                  <c:v>2.9609999999999999</c:v>
                </c:pt>
                <c:pt idx="4">
                  <c:v>2.6859999999999999</c:v>
                </c:pt>
                <c:pt idx="5">
                  <c:v>2.4319999999999999</c:v>
                </c:pt>
                <c:pt idx="6">
                  <c:v>2.2010000000000001</c:v>
                </c:pt>
                <c:pt idx="7">
                  <c:v>1.992</c:v>
                </c:pt>
                <c:pt idx="8">
                  <c:v>1.8049999999999999</c:v>
                </c:pt>
                <c:pt idx="9">
                  <c:v>1.64</c:v>
                </c:pt>
                <c:pt idx="10">
                  <c:v>1.496</c:v>
                </c:pt>
                <c:pt idx="11">
                  <c:v>1.375</c:v>
                </c:pt>
                <c:pt idx="12">
                  <c:v>1.276</c:v>
                </c:pt>
                <c:pt idx="13">
                  <c:v>1.1990000000000001</c:v>
                </c:pt>
                <c:pt idx="14">
                  <c:v>1.1439999999999999</c:v>
                </c:pt>
              </c:numCache>
            </c:numRef>
          </c:val>
          <c:smooth val="1"/>
        </c:ser>
        <c:ser>
          <c:idx val="24"/>
          <c:order val="24"/>
          <c:tx>
            <c:strRef>
              <c:f>Foglio2!$V$28</c:f>
              <c:strCache>
                <c:ptCount val="1"/>
                <c:pt idx="0">
                  <c:v>Tau</c:v>
                </c:pt>
              </c:strCache>
            </c:strRef>
          </c:tx>
          <c:marker>
            <c:spPr>
              <a:solidFill>
                <a:schemeClr val="tx1"/>
              </a:solidFill>
            </c:spPr>
          </c:marker>
          <c:dLbls>
            <c:dLbl>
              <c:idx val="0"/>
              <c:layout>
                <c:manualLayout>
                  <c:x val="-2.2140221402214052E-2"/>
                  <c:y val="-1.32890365448505E-2"/>
                </c:manualLayout>
              </c:layout>
              <c:showVal val="1"/>
            </c:dLbl>
            <c:dLbl>
              <c:idx val="1"/>
              <c:layout>
                <c:manualLayout>
                  <c:x val="-2.2140221402214052E-2"/>
                  <c:y val="-1.3289036544850525E-2"/>
                </c:manualLayout>
              </c:layout>
              <c:showVal val="1"/>
            </c:dLbl>
            <c:dLbl>
              <c:idx val="2"/>
              <c:layout>
                <c:manualLayout>
                  <c:x val="-2.0910209102090998E-2"/>
                  <c:y val="-1.6242155777039611E-2"/>
                </c:manualLayout>
              </c:layout>
              <c:showVal val="1"/>
            </c:dLbl>
            <c:dLbl>
              <c:idx val="3"/>
              <c:layout>
                <c:manualLayout>
                  <c:x val="-2.0910209102090998E-2"/>
                  <c:y val="-1.32890365448505E-2"/>
                </c:manualLayout>
              </c:layout>
              <c:showVal val="1"/>
            </c:dLbl>
            <c:dLbl>
              <c:idx val="4"/>
              <c:layout>
                <c:manualLayout>
                  <c:x val="-2.0910209102090998E-2"/>
                  <c:y val="-1.7718715393134001E-2"/>
                </c:manualLayout>
              </c:layout>
              <c:showVal val="1"/>
            </c:dLbl>
            <c:dLbl>
              <c:idx val="5"/>
              <c:layout>
                <c:manualLayout>
                  <c:x val="-2.0910209102090998E-2"/>
                  <c:y val="-1.32890365448505E-2"/>
                </c:manualLayout>
              </c:layout>
              <c:showVal val="1"/>
            </c:dLbl>
            <c:dLbl>
              <c:idx val="6"/>
              <c:layout>
                <c:manualLayout>
                  <c:x val="-2.0910209102090998E-2"/>
                  <c:y val="-1.4765596160944998E-2"/>
                </c:manualLayout>
              </c:layout>
              <c:showVal val="1"/>
            </c:dLbl>
            <c:dLbl>
              <c:idx val="7"/>
              <c:layout>
                <c:manualLayout>
                  <c:x val="-2.0910209102090998E-2"/>
                  <c:y val="-1.624215577703967E-2"/>
                </c:manualLayout>
              </c:layout>
              <c:showVal val="1"/>
            </c:dLbl>
            <c:dLbl>
              <c:idx val="8"/>
              <c:layout>
                <c:manualLayout>
                  <c:x val="-1.9680196801968138E-2"/>
                  <c:y val="-1.3289036544850559E-2"/>
                </c:manualLayout>
              </c:layout>
              <c:showVal val="1"/>
            </c:dLbl>
            <c:dLbl>
              <c:idx val="9"/>
              <c:layout>
                <c:manualLayout>
                  <c:x val="-2.0910209102091109E-2"/>
                  <c:y val="-1.6242155777039611E-2"/>
                </c:manualLayout>
              </c:layout>
              <c:showVal val="1"/>
            </c:dLbl>
            <c:dLbl>
              <c:idx val="10"/>
              <c:layout>
                <c:manualLayout>
                  <c:x val="-2.2140221402214052E-2"/>
                  <c:y val="-1.4765596160944998E-2"/>
                </c:manualLayout>
              </c:layout>
              <c:showVal val="1"/>
            </c:dLbl>
            <c:dLbl>
              <c:idx val="11"/>
              <c:layout>
                <c:manualLayout>
                  <c:x val="-2.0910209102091109E-2"/>
                  <c:y val="-1.4765596160944932E-2"/>
                </c:manualLayout>
              </c:layout>
              <c:showVal val="1"/>
            </c:dLbl>
            <c:dLbl>
              <c:idx val="12"/>
              <c:layout>
                <c:manualLayout>
                  <c:x val="-2.0910209102090998E-2"/>
                  <c:y val="-1.624215577703967E-2"/>
                </c:manualLayout>
              </c:layout>
              <c:showVal val="1"/>
            </c:dLbl>
            <c:dLbl>
              <c:idx val="13"/>
              <c:layout>
                <c:manualLayout>
                  <c:x val="-2.3370233702337026E-2"/>
                  <c:y val="-1.7718715393134059E-2"/>
                </c:manualLayout>
              </c:layout>
              <c:showVal val="1"/>
            </c:dLbl>
            <c:dLbl>
              <c:idx val="14"/>
              <c:layout>
                <c:manualLayout>
                  <c:x val="-2.0910209102090998E-2"/>
                  <c:y val="-1.7718715393134001E-2"/>
                </c:manualLayout>
              </c:layout>
              <c:showVal val="1"/>
            </c:dLbl>
            <c:txPr>
              <a:bodyPr/>
              <a:lstStyle/>
              <a:p>
                <a:pPr>
                  <a:defRPr sz="1200">
                    <a:solidFill>
                      <a:srgbClr val="C00000"/>
                    </a:solidFill>
                  </a:defRPr>
                </a:pPr>
                <a:endParaRPr lang="it-IT"/>
              </a:p>
            </c:txPr>
            <c:showVal val="1"/>
          </c:dLbls>
          <c:cat>
            <c:numLit>
              <c:formatCode>General</c:formatCode>
              <c:ptCount val="15"/>
              <c:pt idx="0">
                <c:v>0.84000000000000064</c:v>
              </c:pt>
              <c:pt idx="1">
                <c:v>0.85000000000000064</c:v>
              </c:pt>
              <c:pt idx="2">
                <c:v>0.86000000000000065</c:v>
              </c:pt>
              <c:pt idx="3">
                <c:v>0.87000000000000455</c:v>
              </c:pt>
              <c:pt idx="4">
                <c:v>0.88</c:v>
              </c:pt>
              <c:pt idx="5">
                <c:v>0.89</c:v>
              </c:pt>
              <c:pt idx="6">
                <c:v>0.9</c:v>
              </c:pt>
              <c:pt idx="7">
                <c:v>0.91</c:v>
              </c:pt>
              <c:pt idx="8">
                <c:v>0.92</c:v>
              </c:pt>
              <c:pt idx="9">
                <c:v>0.93</c:v>
              </c:pt>
              <c:pt idx="10">
                <c:v>0.94000000000000061</c:v>
              </c:pt>
              <c:pt idx="11">
                <c:v>0.95000000000000062</c:v>
              </c:pt>
              <c:pt idx="12">
                <c:v>0.96000000000000063</c:v>
              </c:pt>
              <c:pt idx="13">
                <c:v>0.97000000000000064</c:v>
              </c:pt>
              <c:pt idx="14">
                <c:v>0.98</c:v>
              </c:pt>
            </c:numLit>
          </c:cat>
          <c:val>
            <c:numRef>
              <c:f>Foglio2!$W$28:$AK$28</c:f>
              <c:numCache>
                <c:formatCode>0.00</c:formatCode>
                <c:ptCount val="15"/>
                <c:pt idx="0">
                  <c:v>0.84</c:v>
                </c:pt>
                <c:pt idx="1">
                  <c:v>0.85</c:v>
                </c:pt>
                <c:pt idx="2">
                  <c:v>0.86</c:v>
                </c:pt>
                <c:pt idx="3">
                  <c:v>0.87</c:v>
                </c:pt>
                <c:pt idx="4">
                  <c:v>0.88</c:v>
                </c:pt>
                <c:pt idx="5">
                  <c:v>0.89</c:v>
                </c:pt>
                <c:pt idx="6">
                  <c:v>0.9</c:v>
                </c:pt>
                <c:pt idx="7">
                  <c:v>0.91</c:v>
                </c:pt>
                <c:pt idx="8">
                  <c:v>0.92</c:v>
                </c:pt>
                <c:pt idx="9">
                  <c:v>0.93</c:v>
                </c:pt>
                <c:pt idx="10">
                  <c:v>0.94</c:v>
                </c:pt>
                <c:pt idx="11">
                  <c:v>0.95</c:v>
                </c:pt>
                <c:pt idx="12">
                  <c:v>0.96</c:v>
                </c:pt>
                <c:pt idx="13">
                  <c:v>0.97</c:v>
                </c:pt>
                <c:pt idx="14">
                  <c:v>0.98</c:v>
                </c:pt>
              </c:numCache>
            </c:numRef>
          </c:val>
          <c:smooth val="1"/>
        </c:ser>
        <c:marker val="1"/>
        <c:axId val="85164416"/>
        <c:axId val="85165952"/>
      </c:lineChart>
      <c:catAx>
        <c:axId val="85164416"/>
        <c:scaling>
          <c:orientation val="minMax"/>
        </c:scaling>
        <c:axPos val="b"/>
        <c:minorGridlines/>
        <c:numFmt formatCode="General" sourceLinked="1"/>
        <c:tickLblPos val="nextTo"/>
        <c:spPr>
          <a:ln>
            <a:solidFill>
              <a:srgbClr val="C00000"/>
            </a:solidFill>
          </a:ln>
        </c:spPr>
        <c:txPr>
          <a:bodyPr/>
          <a:lstStyle/>
          <a:p>
            <a:pPr>
              <a:defRPr sz="1200" baseline="0">
                <a:solidFill>
                  <a:srgbClr val="C00000"/>
                </a:solidFill>
              </a:defRPr>
            </a:pPr>
            <a:endParaRPr lang="it-IT"/>
          </a:p>
        </c:txPr>
        <c:crossAx val="85165952"/>
        <c:crosses val="autoZero"/>
        <c:auto val="1"/>
        <c:lblAlgn val="ctr"/>
        <c:lblOffset val="100"/>
      </c:catAx>
      <c:valAx>
        <c:axId val="85165952"/>
        <c:scaling>
          <c:orientation val="minMax"/>
        </c:scaling>
        <c:delete val="1"/>
        <c:axPos val="l"/>
        <c:numFmt formatCode="0.000" sourceLinked="1"/>
        <c:tickLblPos val="none"/>
        <c:crossAx val="85164416"/>
        <c:crosses val="autoZero"/>
        <c:crossBetween val="between"/>
      </c:valAx>
    </c:plotArea>
    <c:legend>
      <c:legendPos val="l"/>
      <c:legendEntry>
        <c:idx val="0"/>
        <c:txPr>
          <a:bodyPr/>
          <a:lstStyle/>
          <a:p>
            <a:pPr rtl="0">
              <a:defRPr sz="1200" baseline="0">
                <a:solidFill>
                  <a:srgbClr val="C00000"/>
                </a:solidFill>
              </a:defRPr>
            </a:pPr>
            <a:endParaRPr lang="it-IT"/>
          </a:p>
        </c:txPr>
      </c:legendEntry>
      <c:layout>
        <c:manualLayout>
          <c:xMode val="edge"/>
          <c:yMode val="edge"/>
          <c:x val="7.3260073260073303E-3"/>
          <c:y val="0.12248282918123612"/>
          <c:w val="8.9827023467085779E-2"/>
          <c:h val="0.83041701182700856"/>
        </c:manualLayout>
      </c:layout>
      <c:txPr>
        <a:bodyPr/>
        <a:lstStyle/>
        <a:p>
          <a:pPr rtl="0">
            <a:defRPr sz="1200" baseline="0">
              <a:solidFill>
                <a:sysClr val="windowText" lastClr="000000"/>
              </a:solidFill>
            </a:defRPr>
          </a:pPr>
          <a:endParaRPr lang="it-IT"/>
        </a:p>
      </c:txPr>
    </c:legend>
    <c:plotVisOnly val="1"/>
  </c:chart>
  <c:spPr>
    <a:ln w="47625" cap="rnd" cmpd="sng">
      <a:bevel/>
    </a:ln>
    <a:effectLst>
      <a:innerShdw blurRad="114300">
        <a:srgbClr val="C00000">
          <a:alpha val="19000"/>
        </a:srgbClr>
      </a:innerShdw>
    </a:effectLst>
    <a:scene3d>
      <a:camera prst="orthographicFront"/>
      <a:lightRig rig="threePt" dir="t"/>
    </a:scene3d>
    <a:sp3d>
      <a:bevelT w="63500"/>
    </a:sp3d>
  </c:spPr>
  <c:txPr>
    <a:bodyPr/>
    <a:lstStyle/>
    <a:p>
      <a:pPr>
        <a:defRPr b="1">
          <a:solidFill>
            <a:sysClr val="windowText" lastClr="000000"/>
          </a:solidFill>
        </a:defRPr>
      </a:pPr>
      <a:endParaRPr lang="it-IT"/>
    </a:p>
  </c:txPr>
  <c:printSettings>
    <c:headerFooter/>
    <c:pageMargins b="0.75000000000000466" l="0.70000000000000062" r="0.70000000000000062" t="0.75000000000000466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it-IT"/>
  <c:roundedCorners val="1"/>
  <c:chart>
    <c:plotArea>
      <c:layout>
        <c:manualLayout>
          <c:layoutTarget val="inner"/>
          <c:xMode val="edge"/>
          <c:yMode val="edge"/>
          <c:x val="9.3226028439178141E-2"/>
          <c:y val="3.5426722094989774E-2"/>
          <c:w val="0.8931984053971177"/>
          <c:h val="0.8599650398861276"/>
        </c:manualLayout>
      </c:layout>
      <c:lineChart>
        <c:grouping val="stacked"/>
        <c:ser>
          <c:idx val="0"/>
          <c:order val="0"/>
          <c:tx>
            <c:strRef>
              <c:f>Foglio2!$A$3</c:f>
              <c:strCache>
                <c:ptCount val="1"/>
                <c:pt idx="0">
                  <c:v>Gradi</c:v>
                </c:pt>
              </c:strCache>
            </c:strRef>
          </c:tx>
          <c:spPr>
            <a:ln>
              <a:solidFill>
                <a:schemeClr val="tx2">
                  <a:lumMod val="40000"/>
                  <a:lumOff val="60000"/>
                </a:schemeClr>
              </a:solidFill>
            </a:ln>
          </c:spPr>
          <c:dLbls>
            <c:dLbl>
              <c:idx val="0"/>
              <c:layout>
                <c:manualLayout>
                  <c:x val="-1.7172646427476214E-2"/>
                  <c:y val="3.864733319453429E-2"/>
                </c:manualLayout>
              </c:layout>
              <c:showVal val="1"/>
            </c:dLbl>
            <c:dLbl>
              <c:idx val="1"/>
              <c:layout>
                <c:manualLayout>
                  <c:x val="-1.7172646427476214E-2"/>
                  <c:y val="3.864733319453429E-2"/>
                </c:manualLayout>
              </c:layout>
              <c:showVal val="1"/>
            </c:dLbl>
            <c:dLbl>
              <c:idx val="2"/>
              <c:layout>
                <c:manualLayout>
                  <c:x val="-1.7172646427476214E-2"/>
                  <c:y val="3.864733319453429E-2"/>
                </c:manualLayout>
              </c:layout>
              <c:showVal val="1"/>
            </c:dLbl>
            <c:dLbl>
              <c:idx val="3"/>
              <c:layout>
                <c:manualLayout>
                  <c:x val="-1.8399264029438821E-2"/>
                  <c:y val="3.864733319453429E-2"/>
                </c:manualLayout>
              </c:layout>
              <c:showVal val="1"/>
            </c:dLbl>
            <c:dLbl>
              <c:idx val="4"/>
              <c:layout>
                <c:manualLayout>
                  <c:x val="-1.8399264029438821E-2"/>
                  <c:y val="3.864733319453429E-2"/>
                </c:manualLayout>
              </c:layout>
              <c:showVal val="1"/>
            </c:dLbl>
            <c:dLbl>
              <c:idx val="5"/>
              <c:layout>
                <c:manualLayout>
                  <c:x val="-1.5946028825513665E-2"/>
                  <c:y val="3.864733319453429E-2"/>
                </c:manualLayout>
              </c:layout>
              <c:showVal val="1"/>
            </c:dLbl>
            <c:dLbl>
              <c:idx val="6"/>
              <c:layout>
                <c:manualLayout>
                  <c:x val="-1.9625881631401627E-2"/>
                  <c:y val="3.864733319453429E-2"/>
                </c:manualLayout>
              </c:layout>
              <c:showVal val="1"/>
            </c:dLbl>
            <c:dLbl>
              <c:idx val="7"/>
              <c:layout>
                <c:manualLayout>
                  <c:x val="-2.0852499233363953E-2"/>
                  <c:y val="3.5426722094989774E-2"/>
                </c:manualLayout>
              </c:layout>
              <c:showVal val="1"/>
            </c:dLbl>
            <c:dLbl>
              <c:idx val="8"/>
              <c:layout>
                <c:manualLayout>
                  <c:x val="-2.0852499233363998E-2"/>
                  <c:y val="3.5426722094989774E-2"/>
                </c:manualLayout>
              </c:layout>
              <c:showVal val="1"/>
            </c:dLbl>
            <c:dLbl>
              <c:idx val="9"/>
              <c:layout>
                <c:manualLayout>
                  <c:x val="-1.9625881631401582E-2"/>
                  <c:y val="3.864733319453429E-2"/>
                </c:manualLayout>
              </c:layout>
              <c:showVal val="1"/>
            </c:dLbl>
            <c:dLbl>
              <c:idx val="10"/>
              <c:layout>
                <c:manualLayout>
                  <c:x val="-1.9625881631401582E-2"/>
                  <c:y val="3.5426722094989774E-2"/>
                </c:manualLayout>
              </c:layout>
              <c:showVal val="1"/>
            </c:dLbl>
            <c:dLbl>
              <c:idx val="11"/>
              <c:layout>
                <c:manualLayout>
                  <c:x val="-2.0852499233363998E-2"/>
                  <c:y val="3.864733319453429E-2"/>
                </c:manualLayout>
              </c:layout>
              <c:showVal val="1"/>
            </c:dLbl>
            <c:dLbl>
              <c:idx val="12"/>
              <c:layout>
                <c:manualLayout>
                  <c:x val="-1.8399264029438821E-2"/>
                  <c:y val="3.8647333194534242E-2"/>
                </c:manualLayout>
              </c:layout>
              <c:showVal val="1"/>
            </c:dLbl>
            <c:dLbl>
              <c:idx val="13"/>
              <c:layout>
                <c:manualLayout>
                  <c:x val="-2.0852499233363998E-2"/>
                  <c:y val="3.5426722094989829E-2"/>
                </c:manualLayout>
              </c:layout>
              <c:showVal val="1"/>
            </c:dLbl>
            <c:dLbl>
              <c:idx val="14"/>
              <c:layout>
                <c:manualLayout>
                  <c:x val="-1.9625881631401665E-2"/>
                  <c:y val="3.5426722094989774E-2"/>
                </c:manualLayout>
              </c:layout>
              <c:showVal val="1"/>
            </c:dLbl>
            <c:dLbl>
              <c:idx val="15"/>
              <c:layout>
                <c:manualLayout>
                  <c:x val="-1.8399264029438821E-2"/>
                  <c:y val="3.5426722094989774E-2"/>
                </c:manualLayout>
              </c:layout>
              <c:showVal val="1"/>
            </c:dLbl>
            <c:dLbl>
              <c:idx val="16"/>
              <c:layout>
                <c:manualLayout>
                  <c:x val="-1.9625881631401582E-2"/>
                  <c:y val="3.864733319453429E-2"/>
                </c:manualLayout>
              </c:layout>
              <c:showVal val="1"/>
            </c:dLbl>
            <c:dLbl>
              <c:idx val="17"/>
              <c:layout>
                <c:manualLayout>
                  <c:x val="-1.8399264029438731E-2"/>
                  <c:y val="3.220611099544525E-2"/>
                </c:manualLayout>
              </c:layout>
              <c:showVal val="1"/>
            </c:dLbl>
            <c:dLbl>
              <c:idx val="18"/>
              <c:layout>
                <c:manualLayout>
                  <c:x val="-1.9625881631401665E-2"/>
                  <c:y val="3.5426722094989774E-2"/>
                </c:manualLayout>
              </c:layout>
              <c:showVal val="1"/>
            </c:dLbl>
            <c:dLbl>
              <c:idx val="19"/>
              <c:layout>
                <c:manualLayout>
                  <c:x val="-1.8399264029438821E-2"/>
                  <c:y val="3.5426722094989774E-2"/>
                </c:manualLayout>
              </c:layout>
              <c:showVal val="1"/>
            </c:dLbl>
            <c:dLbl>
              <c:idx val="20"/>
              <c:layout>
                <c:manualLayout>
                  <c:x val="-2.0852499233363998E-2"/>
                  <c:y val="3.864733319453429E-2"/>
                </c:manualLayout>
              </c:layout>
              <c:showVal val="1"/>
            </c:dLbl>
            <c:dLbl>
              <c:idx val="21"/>
              <c:layout>
                <c:manualLayout>
                  <c:x val="-2.3305734437289175E-2"/>
                  <c:y val="3.864733319453429E-2"/>
                </c:manualLayout>
              </c:layout>
              <c:showVal val="1"/>
            </c:dLbl>
            <c:dLbl>
              <c:idx val="22"/>
              <c:layout>
                <c:manualLayout>
                  <c:x val="-2.0852499233363998E-2"/>
                  <c:y val="3.5426722094989774E-2"/>
                </c:manualLayout>
              </c:layout>
              <c:showVal val="1"/>
            </c:dLbl>
            <c:dLbl>
              <c:idx val="23"/>
              <c:layout>
                <c:manualLayout>
                  <c:x val="-1.5946028825513665E-2"/>
                  <c:y val="3.220611099544525E-2"/>
                </c:manualLayout>
              </c:layout>
              <c:showVal val="1"/>
            </c:dLbl>
            <c:txPr>
              <a:bodyPr/>
              <a:lstStyle/>
              <a:p>
                <a:pPr>
                  <a:defRPr b="1">
                    <a:solidFill>
                      <a:sysClr val="windowText" lastClr="000000"/>
                    </a:solidFill>
                  </a:defRPr>
                </a:pPr>
                <a:endParaRPr lang="it-IT"/>
              </a:p>
            </c:txPr>
            <c:showVal val="1"/>
          </c:dLbls>
          <c:cat>
            <c:numLit>
              <c:formatCode>General</c:formatCode>
              <c:ptCount val="24"/>
              <c:pt idx="0">
                <c:v>4</c:v>
              </c:pt>
              <c:pt idx="1">
                <c:v>5</c:v>
              </c:pt>
              <c:pt idx="2">
                <c:v>6</c:v>
              </c:pt>
              <c:pt idx="3">
                <c:v>7</c:v>
              </c:pt>
              <c:pt idx="4">
                <c:v>8</c:v>
              </c:pt>
              <c:pt idx="5">
                <c:v>9</c:v>
              </c:pt>
              <c:pt idx="6">
                <c:v>10</c:v>
              </c:pt>
              <c:pt idx="7">
                <c:v>11</c:v>
              </c:pt>
              <c:pt idx="8">
                <c:v>12</c:v>
              </c:pt>
              <c:pt idx="9">
                <c:v>13</c:v>
              </c:pt>
              <c:pt idx="10">
                <c:v>14</c:v>
              </c:pt>
              <c:pt idx="11">
                <c:v>15</c:v>
              </c:pt>
              <c:pt idx="12">
                <c:v>16</c:v>
              </c:pt>
              <c:pt idx="13">
                <c:v>17</c:v>
              </c:pt>
              <c:pt idx="14">
                <c:v>18</c:v>
              </c:pt>
              <c:pt idx="15">
                <c:v>19</c:v>
              </c:pt>
              <c:pt idx="16">
                <c:v>20</c:v>
              </c:pt>
              <c:pt idx="17">
                <c:v>21</c:v>
              </c:pt>
              <c:pt idx="18">
                <c:v>22</c:v>
              </c:pt>
              <c:pt idx="19">
                <c:v>23</c:v>
              </c:pt>
              <c:pt idx="20">
                <c:v>24</c:v>
              </c:pt>
              <c:pt idx="21">
                <c:v>25</c:v>
              </c:pt>
              <c:pt idx="22">
                <c:v>26</c:v>
              </c:pt>
              <c:pt idx="23">
                <c:v>27</c:v>
              </c:pt>
            </c:numLit>
          </c:cat>
          <c:val>
            <c:numRef>
              <c:f>Foglio2!$A$4:$A$27</c:f>
              <c:numCache>
                <c:formatCode>0.0</c:formatCode>
                <c:ptCount val="24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  <c:pt idx="23">
                  <c:v>27</c:v>
                </c:pt>
              </c:numCache>
            </c:numRef>
          </c:val>
        </c:ser>
        <c:ser>
          <c:idx val="1"/>
          <c:order val="1"/>
          <c:tx>
            <c:strRef>
              <c:f>Foglio2!$B$3</c:f>
              <c:strCache>
                <c:ptCount val="1"/>
                <c:pt idx="0">
                  <c:v>ctg/alfa</c:v>
                </c:pt>
              </c:strCache>
            </c:strRef>
          </c:tx>
          <c:marker>
            <c:spPr>
              <a:gradFill>
                <a:gsLst>
                  <a:gs pos="0">
                    <a:srgbClr val="FFF200"/>
                  </a:gs>
                  <a:gs pos="45000">
                    <a:srgbClr val="FF7A00"/>
                  </a:gs>
                  <a:gs pos="70000">
                    <a:srgbClr val="FF0300"/>
                  </a:gs>
                  <a:gs pos="100000">
                    <a:srgbClr val="4D0808"/>
                  </a:gs>
                </a:gsLst>
                <a:lin ang="5400000" scaled="0"/>
              </a:gradFill>
            </c:spPr>
          </c:marker>
          <c:dLbls>
            <c:dLbl>
              <c:idx val="0"/>
              <c:layout>
                <c:manualLayout>
                  <c:x val="-1.471941122355106E-2"/>
                  <c:y val="-3.8647397378412468E-2"/>
                </c:manualLayout>
              </c:layout>
              <c:showVal val="1"/>
            </c:dLbl>
            <c:dLbl>
              <c:idx val="1"/>
              <c:layout>
                <c:manualLayout>
                  <c:x val="-2.8212398013265846E-2"/>
                  <c:y val="2.8984992713050352E-2"/>
                </c:manualLayout>
              </c:layout>
              <c:showVal val="1"/>
            </c:dLbl>
            <c:dLbl>
              <c:idx val="2"/>
              <c:layout>
                <c:manualLayout>
                  <c:x val="-2.4532352039251772E-2"/>
                  <c:y val="-2.8985499895900633E-2"/>
                </c:manualLayout>
              </c:layout>
              <c:showVal val="1"/>
            </c:dLbl>
            <c:dLbl>
              <c:idx val="3"/>
              <c:layout>
                <c:manualLayout>
                  <c:x val="-2.4532352039251772E-2"/>
                  <c:y val="-2.898549989590072E-2"/>
                </c:manualLayout>
              </c:layout>
              <c:showVal val="1"/>
            </c:dLbl>
            <c:dLbl>
              <c:idx val="4"/>
              <c:layout>
                <c:manualLayout>
                  <c:x val="-2.9438822447102202E-2"/>
                  <c:y val="2.898549989590072E-2"/>
                </c:manualLayout>
              </c:layout>
              <c:showVal val="1"/>
            </c:dLbl>
            <c:dLbl>
              <c:idx val="5"/>
              <c:layout>
                <c:manualLayout>
                  <c:x val="-1.3492793621588469E-2"/>
                  <c:y val="-3.220611099544525E-2"/>
                </c:manualLayout>
              </c:layout>
              <c:showVal val="1"/>
            </c:dLbl>
            <c:dLbl>
              <c:idx val="6"/>
              <c:layout>
                <c:manualLayout>
                  <c:x val="-2.0852499233363998E-2"/>
                  <c:y val="2.898549989590072E-2"/>
                </c:manualLayout>
              </c:layout>
              <c:showVal val="1"/>
            </c:dLbl>
            <c:dLbl>
              <c:idx val="7"/>
              <c:layout>
                <c:manualLayout>
                  <c:x val="-1.8399264029438821E-2"/>
                  <c:y val="-3.5426722094989774E-2"/>
                </c:manualLayout>
              </c:layout>
              <c:showVal val="1"/>
            </c:dLbl>
            <c:dLbl>
              <c:idx val="8"/>
              <c:layout>
                <c:manualLayout>
                  <c:x val="-2.2079116835326828E-2"/>
                  <c:y val="3.5426722094989774E-2"/>
                </c:manualLayout>
              </c:layout>
              <c:showVal val="1"/>
            </c:dLbl>
            <c:dLbl>
              <c:idx val="9"/>
              <c:layout>
                <c:manualLayout>
                  <c:x val="-2.2079116835326828E-2"/>
                  <c:y val="-3.5426722094989774E-2"/>
                </c:manualLayout>
              </c:layout>
              <c:showVal val="1"/>
            </c:dLbl>
            <c:dLbl>
              <c:idx val="10"/>
              <c:layout>
                <c:manualLayout>
                  <c:x val="-2.4532352039251772E-2"/>
                  <c:y val="2.898549989590072E-2"/>
                </c:manualLayout>
              </c:layout>
              <c:showVal val="1"/>
            </c:dLbl>
            <c:dLbl>
              <c:idx val="11"/>
              <c:layout>
                <c:manualLayout>
                  <c:x val="1.3492793621588469E-2"/>
                  <c:y val="6.4412221990891427E-3"/>
                </c:manualLayout>
              </c:layout>
              <c:showVal val="1"/>
            </c:dLbl>
            <c:dLbl>
              <c:idx val="12"/>
              <c:layout>
                <c:manualLayout>
                  <c:x val="-6.5010732904017612E-2"/>
                  <c:y val="-2.5764888796356189E-2"/>
                </c:manualLayout>
              </c:layout>
              <c:showVal val="1"/>
            </c:dLbl>
            <c:dLbl>
              <c:idx val="13"/>
              <c:layout>
                <c:manualLayout>
                  <c:x val="-2.4532352039251772E-2"/>
                  <c:y val="-2.898549989590072E-2"/>
                </c:manualLayout>
              </c:layout>
              <c:showVal val="1"/>
            </c:dLbl>
            <c:dLbl>
              <c:idx val="14"/>
              <c:layout>
                <c:manualLayout>
                  <c:x val="-2.2079116835326894E-2"/>
                  <c:y val="2.898549989590072E-2"/>
                </c:manualLayout>
              </c:layout>
              <c:showVal val="1"/>
            </c:dLbl>
            <c:dLbl>
              <c:idx val="15"/>
              <c:layout>
                <c:manualLayout>
                  <c:x val="-2.2079116835326894E-2"/>
                  <c:y val="-2.5764888796356189E-2"/>
                </c:manualLayout>
              </c:layout>
              <c:showVal val="1"/>
            </c:dLbl>
            <c:dLbl>
              <c:idx val="16"/>
              <c:layout>
                <c:manualLayout>
                  <c:x val="-2.5758969641214439E-2"/>
                  <c:y val="2.254427769681186E-2"/>
                </c:manualLayout>
              </c:layout>
              <c:showVal val="1"/>
            </c:dLbl>
            <c:dLbl>
              <c:idx val="17"/>
              <c:layout>
                <c:manualLayout>
                  <c:x val="-2.2079116835326828E-2"/>
                  <c:y val="-2.898549989590072E-2"/>
                </c:manualLayout>
              </c:layout>
              <c:showVal val="1"/>
            </c:dLbl>
            <c:dLbl>
              <c:idx val="18"/>
              <c:layout>
                <c:manualLayout>
                  <c:x val="-2.2079213419390026E-2"/>
                  <c:y val="-3.5426722094989774E-2"/>
                </c:manualLayout>
              </c:layout>
              <c:showVal val="1"/>
            </c:dLbl>
            <c:dLbl>
              <c:idx val="19"/>
              <c:layout>
                <c:manualLayout>
                  <c:x val="-2.3305734437289175E-2"/>
                  <c:y val="-2.898549989590072E-2"/>
                </c:manualLayout>
              </c:layout>
              <c:showVal val="1"/>
            </c:dLbl>
            <c:dLbl>
              <c:idx val="20"/>
              <c:layout>
                <c:manualLayout>
                  <c:x val="-2.3305734437289175E-2"/>
                  <c:y val="-3.864733319453429E-2"/>
                </c:manualLayout>
              </c:layout>
              <c:showVal val="1"/>
            </c:dLbl>
            <c:dLbl>
              <c:idx val="21"/>
              <c:layout>
                <c:manualLayout>
                  <c:x val="-2.3305734437289175E-2"/>
                  <c:y val="-3.5426722094989774E-2"/>
                </c:manualLayout>
              </c:layout>
              <c:showVal val="1"/>
            </c:dLbl>
            <c:dLbl>
              <c:idx val="22"/>
              <c:layout>
                <c:manualLayout>
                  <c:x val="-2.5758969641214352E-2"/>
                  <c:y val="-3.8647586785959455E-2"/>
                </c:manualLayout>
              </c:layout>
              <c:showVal val="1"/>
            </c:dLbl>
            <c:dLbl>
              <c:idx val="23"/>
              <c:layout>
                <c:manualLayout>
                  <c:x val="-1.3492793621588469E-2"/>
                  <c:y val="-3.220611099544525E-2"/>
                </c:manualLayout>
              </c:layout>
              <c:showVal val="1"/>
            </c:dLbl>
            <c:txPr>
              <a:bodyPr/>
              <a:lstStyle/>
              <a:p>
                <a:pPr>
                  <a:defRPr sz="1050" b="1">
                    <a:solidFill>
                      <a:sysClr val="windowText" lastClr="000000"/>
                    </a:solidFill>
                  </a:defRPr>
                </a:pPr>
                <a:endParaRPr lang="it-IT"/>
              </a:p>
            </c:txPr>
            <c:showVal val="1"/>
          </c:dLbls>
          <c:cat>
            <c:numLit>
              <c:formatCode>General</c:formatCode>
              <c:ptCount val="24"/>
              <c:pt idx="0">
                <c:v>4</c:v>
              </c:pt>
              <c:pt idx="1">
                <c:v>5</c:v>
              </c:pt>
              <c:pt idx="2">
                <c:v>6</c:v>
              </c:pt>
              <c:pt idx="3">
                <c:v>7</c:v>
              </c:pt>
              <c:pt idx="4">
                <c:v>8</c:v>
              </c:pt>
              <c:pt idx="5">
                <c:v>9</c:v>
              </c:pt>
              <c:pt idx="6">
                <c:v>10</c:v>
              </c:pt>
              <c:pt idx="7">
                <c:v>11</c:v>
              </c:pt>
              <c:pt idx="8">
                <c:v>12</c:v>
              </c:pt>
              <c:pt idx="9">
                <c:v>13</c:v>
              </c:pt>
              <c:pt idx="10">
                <c:v>14</c:v>
              </c:pt>
              <c:pt idx="11">
                <c:v>15</c:v>
              </c:pt>
              <c:pt idx="12">
                <c:v>16</c:v>
              </c:pt>
              <c:pt idx="13">
                <c:v>17</c:v>
              </c:pt>
              <c:pt idx="14">
                <c:v>18</c:v>
              </c:pt>
              <c:pt idx="15">
                <c:v>19</c:v>
              </c:pt>
              <c:pt idx="16">
                <c:v>20</c:v>
              </c:pt>
              <c:pt idx="17">
                <c:v>21</c:v>
              </c:pt>
              <c:pt idx="18">
                <c:v>22</c:v>
              </c:pt>
              <c:pt idx="19">
                <c:v>23</c:v>
              </c:pt>
              <c:pt idx="20">
                <c:v>24</c:v>
              </c:pt>
              <c:pt idx="21">
                <c:v>25</c:v>
              </c:pt>
              <c:pt idx="22">
                <c:v>26</c:v>
              </c:pt>
              <c:pt idx="23">
                <c:v>27</c:v>
              </c:pt>
            </c:numLit>
          </c:cat>
          <c:val>
            <c:numRef>
              <c:f>Foglio2!$B$4:$B$27</c:f>
              <c:numCache>
                <c:formatCode>0.000</c:formatCode>
                <c:ptCount val="24"/>
                <c:pt idx="0">
                  <c:v>14.301</c:v>
                </c:pt>
                <c:pt idx="1">
                  <c:v>11.43</c:v>
                </c:pt>
                <c:pt idx="2">
                  <c:v>9.5139999999999993</c:v>
                </c:pt>
                <c:pt idx="3">
                  <c:v>8.1440000000000001</c:v>
                </c:pt>
                <c:pt idx="4">
                  <c:v>7.1150000000000002</c:v>
                </c:pt>
                <c:pt idx="5">
                  <c:v>6.3140000000000001</c:v>
                </c:pt>
                <c:pt idx="6">
                  <c:v>5.6710000000000003</c:v>
                </c:pt>
                <c:pt idx="7">
                  <c:v>5.1449999999999996</c:v>
                </c:pt>
                <c:pt idx="8">
                  <c:v>4.7050000000000001</c:v>
                </c:pt>
                <c:pt idx="9">
                  <c:v>4.3310000000000004</c:v>
                </c:pt>
                <c:pt idx="10">
                  <c:v>4.0110000000000001</c:v>
                </c:pt>
                <c:pt idx="11">
                  <c:v>3.7320000000000002</c:v>
                </c:pt>
                <c:pt idx="12">
                  <c:v>3.4870000000000001</c:v>
                </c:pt>
                <c:pt idx="13">
                  <c:v>3.2709999999999999</c:v>
                </c:pt>
                <c:pt idx="14">
                  <c:v>3.0779999999999998</c:v>
                </c:pt>
                <c:pt idx="15">
                  <c:v>2.9039999999999999</c:v>
                </c:pt>
                <c:pt idx="16">
                  <c:v>2.7469999999999999</c:v>
                </c:pt>
                <c:pt idx="17">
                  <c:v>2.605</c:v>
                </c:pt>
                <c:pt idx="18">
                  <c:v>2.4750000000000001</c:v>
                </c:pt>
                <c:pt idx="19">
                  <c:v>2.3559999999999999</c:v>
                </c:pt>
                <c:pt idx="20">
                  <c:v>2.246</c:v>
                </c:pt>
                <c:pt idx="21">
                  <c:v>2.145</c:v>
                </c:pt>
                <c:pt idx="22">
                  <c:v>2.0499999999999998</c:v>
                </c:pt>
                <c:pt idx="23">
                  <c:v>1.9630000000000001</c:v>
                </c:pt>
              </c:numCache>
            </c:numRef>
          </c:val>
        </c:ser>
        <c:marker val="1"/>
        <c:axId val="85209856"/>
        <c:axId val="85211392"/>
      </c:lineChart>
      <c:catAx>
        <c:axId val="85209856"/>
        <c:scaling>
          <c:orientation val="minMax"/>
        </c:scaling>
        <c:axPos val="b"/>
        <c:minorGridlines/>
        <c:numFmt formatCode="General" sourceLinked="1"/>
        <c:tickLblPos val="nextTo"/>
        <c:txPr>
          <a:bodyPr/>
          <a:lstStyle/>
          <a:p>
            <a:pPr>
              <a:defRPr b="1"/>
            </a:pPr>
            <a:endParaRPr lang="it-IT"/>
          </a:p>
        </c:txPr>
        <c:crossAx val="85211392"/>
        <c:crosses val="autoZero"/>
        <c:auto val="1"/>
        <c:lblAlgn val="ctr"/>
        <c:lblOffset val="100"/>
      </c:catAx>
      <c:valAx>
        <c:axId val="85211392"/>
        <c:scaling>
          <c:orientation val="minMax"/>
        </c:scaling>
        <c:delete val="1"/>
        <c:axPos val="l"/>
        <c:numFmt formatCode="0.0" sourceLinked="1"/>
        <c:tickLblPos val="none"/>
        <c:crossAx val="85209856"/>
        <c:crosses val="autoZero"/>
        <c:crossBetween val="between"/>
      </c:valAx>
    </c:plotArea>
    <c:legend>
      <c:legendPos val="l"/>
      <c:legendEntry>
        <c:idx val="0"/>
        <c:txPr>
          <a:bodyPr/>
          <a:lstStyle/>
          <a:p>
            <a:pPr>
              <a:defRPr b="1"/>
            </a:pPr>
            <a:endParaRPr lang="it-IT"/>
          </a:p>
        </c:txPr>
      </c:legendEntry>
      <c:legendEntry>
        <c:idx val="1"/>
        <c:txPr>
          <a:bodyPr/>
          <a:lstStyle/>
          <a:p>
            <a:pPr>
              <a:defRPr b="1"/>
            </a:pPr>
            <a:endParaRPr lang="it-IT"/>
          </a:p>
        </c:txPr>
      </c:legendEntry>
      <c:layout>
        <c:manualLayout>
          <c:xMode val="edge"/>
          <c:yMode val="edge"/>
          <c:x val="7.3597056117755324E-3"/>
          <c:y val="0.27739801959069332"/>
          <c:w val="8.3495860165594432E-2"/>
          <c:h val="0.69307816063037164"/>
        </c:manualLayout>
      </c:layout>
    </c:legend>
    <c:plotVisOnly val="1"/>
  </c:chart>
  <c:spPr>
    <a:ln w="47625" cap="rnd" cmpd="sng">
      <a:bevel/>
    </a:ln>
    <a:effectLst>
      <a:innerShdw blurRad="114300">
        <a:prstClr val="black"/>
      </a:innerShdw>
    </a:effectLst>
  </c:spPr>
  <c:txPr>
    <a:bodyPr/>
    <a:lstStyle/>
    <a:p>
      <a:pPr>
        <a:defRPr sz="1200" baseline="0">
          <a:solidFill>
            <a:srgbClr val="C00000"/>
          </a:solidFill>
        </a:defRPr>
      </a:pPr>
      <a:endParaRPr lang="it-IT"/>
    </a:p>
  </c:txPr>
  <c:printSettings>
    <c:headerFooter/>
    <c:pageMargins b="0.75000000000000466" l="0.70000000000000062" r="0.70000000000000062" t="0.75000000000000466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it-IT"/>
  <c:roundedCorners val="1"/>
  <c:chart>
    <c:view3D>
      <c:rAngAx val="1"/>
    </c:view3D>
    <c:plotArea>
      <c:layout/>
      <c:bar3DChart>
        <c:barDir val="col"/>
        <c:grouping val="clustered"/>
        <c:ser>
          <c:idx val="0"/>
          <c:order val="0"/>
          <c:val>
            <c:numRef>
              <c:f>Foglio1!$C$115:$C$185</c:f>
              <c:numCache>
                <c:formatCode>0.00</c:formatCode>
                <c:ptCount val="71"/>
                <c:pt idx="0">
                  <c:v>12</c:v>
                </c:pt>
                <c:pt idx="1">
                  <c:v>10.08</c:v>
                </c:pt>
                <c:pt idx="2">
                  <c:v>8.4672000000000001</c:v>
                </c:pt>
                <c:pt idx="3">
                  <c:v>7.1124479999999997</c:v>
                </c:pt>
                <c:pt idx="4">
                  <c:v>5.9744563199999998</c:v>
                </c:pt>
                <c:pt idx="5">
                  <c:v>5.0185433088</c:v>
                </c:pt>
                <c:pt idx="6">
                  <c:v>4.215576379392</c:v>
                </c:pt>
                <c:pt idx="7">
                  <c:v>3.5410841586892801</c:v>
                </c:pt>
                <c:pt idx="8">
                  <c:v>2.9745106932989951</c:v>
                </c:pt>
                <c:pt idx="9">
                  <c:v>2.4985889823711558</c:v>
                </c:pt>
                <c:pt idx="10">
                  <c:v>2.0988147451917709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</c:numCache>
            </c:numRef>
          </c:val>
        </c:ser>
        <c:shape val="cylinder"/>
        <c:axId val="85873024"/>
        <c:axId val="85874560"/>
        <c:axId val="0"/>
      </c:bar3DChart>
      <c:catAx>
        <c:axId val="85873024"/>
        <c:scaling>
          <c:orientation val="minMax"/>
        </c:scaling>
        <c:axPos val="b"/>
        <c:tickLblPos val="nextTo"/>
        <c:crossAx val="85874560"/>
        <c:crosses val="autoZero"/>
        <c:auto val="1"/>
        <c:lblAlgn val="ctr"/>
        <c:lblOffset val="100"/>
      </c:catAx>
      <c:valAx>
        <c:axId val="85874560"/>
        <c:scaling>
          <c:orientation val="minMax"/>
        </c:scaling>
        <c:axPos val="l"/>
        <c:majorGridlines/>
        <c:numFmt formatCode="0.00" sourceLinked="1"/>
        <c:tickLblPos val="nextTo"/>
        <c:crossAx val="85873024"/>
        <c:crosses val="autoZero"/>
        <c:crossBetween val="between"/>
      </c:valAx>
    </c:plotArea>
    <c:plotVisOnly val="1"/>
  </c:chart>
  <c:spPr>
    <a:ln w="47625" cmpd="sng">
      <a:solidFill>
        <a:schemeClr val="bg1">
          <a:lumMod val="50000"/>
        </a:schemeClr>
      </a:solidFill>
    </a:ln>
  </c:spPr>
  <c:printSettings>
    <c:headerFooter/>
    <c:pageMargins b="0.75000000000000289" l="0.70000000000000062" r="0.70000000000000062" t="0.75000000000000289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it-IT"/>
  <c:chart>
    <c:plotArea>
      <c:layout>
        <c:manualLayout>
          <c:layoutTarget val="inner"/>
          <c:xMode val="edge"/>
          <c:yMode val="edge"/>
          <c:x val="0.10599978814307406"/>
          <c:y val="9.9306577621115612E-4"/>
          <c:w val="0.87956451631887589"/>
          <c:h val="0.9306465974667617"/>
        </c:manualLayout>
      </c:layout>
      <c:lineChart>
        <c:grouping val="stacked"/>
        <c:ser>
          <c:idx val="1"/>
          <c:order val="0"/>
          <c:tx>
            <c:strRef>
              <c:f>Foglio2!$V$4</c:f>
              <c:strCache>
                <c:ptCount val="1"/>
                <c:pt idx="0">
                  <c:v>27</c:v>
                </c:pt>
              </c:strCache>
            </c:strRef>
          </c:tx>
          <c:cat>
            <c:numLit>
              <c:formatCode>General</c:formatCode>
              <c:ptCount val="15"/>
              <c:pt idx="0">
                <c:v>0.84000000000000064</c:v>
              </c:pt>
              <c:pt idx="1">
                <c:v>0.85000000000000064</c:v>
              </c:pt>
              <c:pt idx="2">
                <c:v>0.86000000000000065</c:v>
              </c:pt>
              <c:pt idx="3">
                <c:v>0.87000000000000433</c:v>
              </c:pt>
              <c:pt idx="4">
                <c:v>0.88</c:v>
              </c:pt>
              <c:pt idx="5">
                <c:v>0.89</c:v>
              </c:pt>
              <c:pt idx="6">
                <c:v>0.9</c:v>
              </c:pt>
              <c:pt idx="7">
                <c:v>0.91</c:v>
              </c:pt>
              <c:pt idx="8">
                <c:v>0.92</c:v>
              </c:pt>
              <c:pt idx="9">
                <c:v>0.93</c:v>
              </c:pt>
              <c:pt idx="10">
                <c:v>0.94000000000000061</c:v>
              </c:pt>
              <c:pt idx="11">
                <c:v>0.95000000000000062</c:v>
              </c:pt>
              <c:pt idx="12">
                <c:v>0.96000000000000063</c:v>
              </c:pt>
              <c:pt idx="13">
                <c:v>0.97000000000000064</c:v>
              </c:pt>
              <c:pt idx="14">
                <c:v>0.98</c:v>
              </c:pt>
            </c:numLit>
          </c:cat>
          <c:val>
            <c:numRef>
              <c:f>Foglio2!$W$4:$AK$4</c:f>
              <c:numCache>
                <c:formatCode>0.000</c:formatCode>
                <c:ptCount val="15"/>
                <c:pt idx="0">
                  <c:v>1.4870000000000001</c:v>
                </c:pt>
                <c:pt idx="1">
                  <c:v>1.44</c:v>
                </c:pt>
                <c:pt idx="2">
                  <c:v>1.3959999999999999</c:v>
                </c:pt>
                <c:pt idx="3">
                  <c:v>1.355</c:v>
                </c:pt>
                <c:pt idx="4">
                  <c:v>1.3180000000000001</c:v>
                </c:pt>
                <c:pt idx="5">
                  <c:v>1.2829999999999999</c:v>
                </c:pt>
                <c:pt idx="6">
                  <c:v>1.2509999999999999</c:v>
                </c:pt>
                <c:pt idx="7">
                  <c:v>1.222</c:v>
                </c:pt>
                <c:pt idx="8">
                  <c:v>1.1970000000000001</c:v>
                </c:pt>
                <c:pt idx="9">
                  <c:v>1.1739999999999999</c:v>
                </c:pt>
                <c:pt idx="10">
                  <c:v>1.1539999999999999</c:v>
                </c:pt>
                <c:pt idx="11">
                  <c:v>1.1379999999999999</c:v>
                </c:pt>
                <c:pt idx="12">
                  <c:v>1.1240000000000001</c:v>
                </c:pt>
                <c:pt idx="13">
                  <c:v>1.1140000000000001</c:v>
                </c:pt>
                <c:pt idx="14">
                  <c:v>1.1060000000000001</c:v>
                </c:pt>
              </c:numCache>
            </c:numRef>
          </c:val>
          <c:smooth val="1"/>
        </c:ser>
        <c:ser>
          <c:idx val="0"/>
          <c:order val="1"/>
          <c:tx>
            <c:strRef>
              <c:f>Foglio2!$V$5</c:f>
              <c:strCache>
                <c:ptCount val="1"/>
                <c:pt idx="0">
                  <c:v>26</c:v>
                </c:pt>
              </c:strCache>
            </c:strRef>
          </c:tx>
          <c:cat>
            <c:numLit>
              <c:formatCode>General</c:formatCode>
              <c:ptCount val="15"/>
              <c:pt idx="0">
                <c:v>0.84000000000000064</c:v>
              </c:pt>
              <c:pt idx="1">
                <c:v>0.85000000000000064</c:v>
              </c:pt>
              <c:pt idx="2">
                <c:v>0.86000000000000065</c:v>
              </c:pt>
              <c:pt idx="3">
                <c:v>0.87000000000000433</c:v>
              </c:pt>
              <c:pt idx="4">
                <c:v>0.88</c:v>
              </c:pt>
              <c:pt idx="5">
                <c:v>0.89</c:v>
              </c:pt>
              <c:pt idx="6">
                <c:v>0.9</c:v>
              </c:pt>
              <c:pt idx="7">
                <c:v>0.91</c:v>
              </c:pt>
              <c:pt idx="8">
                <c:v>0.92</c:v>
              </c:pt>
              <c:pt idx="9">
                <c:v>0.93</c:v>
              </c:pt>
              <c:pt idx="10">
                <c:v>0.94000000000000061</c:v>
              </c:pt>
              <c:pt idx="11">
                <c:v>0.95000000000000062</c:v>
              </c:pt>
              <c:pt idx="12">
                <c:v>0.96000000000000063</c:v>
              </c:pt>
              <c:pt idx="13">
                <c:v>0.97000000000000064</c:v>
              </c:pt>
              <c:pt idx="14">
                <c:v>0.98</c:v>
              </c:pt>
            </c:numLit>
          </c:cat>
          <c:val>
            <c:numRef>
              <c:f>Foglio2!$W$5:$AK$5</c:f>
              <c:numCache>
                <c:formatCode>0.000</c:formatCode>
                <c:ptCount val="15"/>
                <c:pt idx="0">
                  <c:v>1.504</c:v>
                </c:pt>
                <c:pt idx="1">
                  <c:v>1.4550000000000001</c:v>
                </c:pt>
                <c:pt idx="2">
                  <c:v>1.409</c:v>
                </c:pt>
                <c:pt idx="3">
                  <c:v>1.367</c:v>
                </c:pt>
                <c:pt idx="4">
                  <c:v>1.327</c:v>
                </c:pt>
                <c:pt idx="5">
                  <c:v>1.2909999999999999</c:v>
                </c:pt>
                <c:pt idx="6">
                  <c:v>1.258</c:v>
                </c:pt>
                <c:pt idx="7">
                  <c:v>1.228</c:v>
                </c:pt>
                <c:pt idx="8">
                  <c:v>1.2010000000000001</c:v>
                </c:pt>
                <c:pt idx="9">
                  <c:v>1.177</c:v>
                </c:pt>
                <c:pt idx="10">
                  <c:v>1.157</c:v>
                </c:pt>
                <c:pt idx="11">
                  <c:v>1.139</c:v>
                </c:pt>
                <c:pt idx="12">
                  <c:v>1.125</c:v>
                </c:pt>
                <c:pt idx="13">
                  <c:v>1.1140000000000001</c:v>
                </c:pt>
                <c:pt idx="14">
                  <c:v>1.1060000000000001</c:v>
                </c:pt>
              </c:numCache>
            </c:numRef>
          </c:val>
        </c:ser>
        <c:ser>
          <c:idx val="2"/>
          <c:order val="2"/>
          <c:tx>
            <c:strRef>
              <c:f>Foglio2!$V$6</c:f>
              <c:strCache>
                <c:ptCount val="1"/>
                <c:pt idx="0">
                  <c:v>25</c:v>
                </c:pt>
              </c:strCache>
            </c:strRef>
          </c:tx>
          <c:cat>
            <c:numLit>
              <c:formatCode>General</c:formatCode>
              <c:ptCount val="15"/>
              <c:pt idx="0">
                <c:v>0.84000000000000064</c:v>
              </c:pt>
              <c:pt idx="1">
                <c:v>0.85000000000000064</c:v>
              </c:pt>
              <c:pt idx="2">
                <c:v>0.86000000000000065</c:v>
              </c:pt>
              <c:pt idx="3">
                <c:v>0.87000000000000433</c:v>
              </c:pt>
              <c:pt idx="4">
                <c:v>0.88</c:v>
              </c:pt>
              <c:pt idx="5">
                <c:v>0.89</c:v>
              </c:pt>
              <c:pt idx="6">
                <c:v>0.9</c:v>
              </c:pt>
              <c:pt idx="7">
                <c:v>0.91</c:v>
              </c:pt>
              <c:pt idx="8">
                <c:v>0.92</c:v>
              </c:pt>
              <c:pt idx="9">
                <c:v>0.93</c:v>
              </c:pt>
              <c:pt idx="10">
                <c:v>0.94000000000000061</c:v>
              </c:pt>
              <c:pt idx="11">
                <c:v>0.95000000000000062</c:v>
              </c:pt>
              <c:pt idx="12">
                <c:v>0.96000000000000063</c:v>
              </c:pt>
              <c:pt idx="13">
                <c:v>0.97000000000000064</c:v>
              </c:pt>
              <c:pt idx="14">
                <c:v>0.98</c:v>
              </c:pt>
            </c:numLit>
          </c:cat>
          <c:val>
            <c:numRef>
              <c:f>Foglio2!$W$6:$AK$6</c:f>
              <c:numCache>
                <c:formatCode>0.000</c:formatCode>
                <c:ptCount val="15"/>
                <c:pt idx="0">
                  <c:v>1.5229999999999999</c:v>
                </c:pt>
                <c:pt idx="1">
                  <c:v>1.472</c:v>
                </c:pt>
                <c:pt idx="2">
                  <c:v>1.4239999999999999</c:v>
                </c:pt>
                <c:pt idx="3">
                  <c:v>1.379</c:v>
                </c:pt>
                <c:pt idx="4">
                  <c:v>1.3380000000000001</c:v>
                </c:pt>
                <c:pt idx="5">
                  <c:v>1.3</c:v>
                </c:pt>
                <c:pt idx="6">
                  <c:v>1.2649999999999999</c:v>
                </c:pt>
                <c:pt idx="7">
                  <c:v>1.234</c:v>
                </c:pt>
                <c:pt idx="8">
                  <c:v>1.206</c:v>
                </c:pt>
                <c:pt idx="9">
                  <c:v>1.181</c:v>
                </c:pt>
                <c:pt idx="10">
                  <c:v>1.159</c:v>
                </c:pt>
                <c:pt idx="11">
                  <c:v>1.141</c:v>
                </c:pt>
                <c:pt idx="12">
                  <c:v>1.1259999999999999</c:v>
                </c:pt>
                <c:pt idx="13">
                  <c:v>1.115</c:v>
                </c:pt>
                <c:pt idx="14">
                  <c:v>1.107</c:v>
                </c:pt>
              </c:numCache>
            </c:numRef>
          </c:val>
        </c:ser>
        <c:ser>
          <c:idx val="3"/>
          <c:order val="3"/>
          <c:tx>
            <c:strRef>
              <c:f>Foglio2!$V$7</c:f>
              <c:strCache>
                <c:ptCount val="1"/>
                <c:pt idx="0">
                  <c:v>24</c:v>
                </c:pt>
              </c:strCache>
            </c:strRef>
          </c:tx>
          <c:cat>
            <c:numLit>
              <c:formatCode>General</c:formatCode>
              <c:ptCount val="15"/>
              <c:pt idx="0">
                <c:v>0.84000000000000064</c:v>
              </c:pt>
              <c:pt idx="1">
                <c:v>0.85000000000000064</c:v>
              </c:pt>
              <c:pt idx="2">
                <c:v>0.86000000000000065</c:v>
              </c:pt>
              <c:pt idx="3">
                <c:v>0.87000000000000433</c:v>
              </c:pt>
              <c:pt idx="4">
                <c:v>0.88</c:v>
              </c:pt>
              <c:pt idx="5">
                <c:v>0.89</c:v>
              </c:pt>
              <c:pt idx="6">
                <c:v>0.9</c:v>
              </c:pt>
              <c:pt idx="7">
                <c:v>0.91</c:v>
              </c:pt>
              <c:pt idx="8">
                <c:v>0.92</c:v>
              </c:pt>
              <c:pt idx="9">
                <c:v>0.93</c:v>
              </c:pt>
              <c:pt idx="10">
                <c:v>0.94000000000000061</c:v>
              </c:pt>
              <c:pt idx="11">
                <c:v>0.95000000000000062</c:v>
              </c:pt>
              <c:pt idx="12">
                <c:v>0.96000000000000063</c:v>
              </c:pt>
              <c:pt idx="13">
                <c:v>0.97000000000000064</c:v>
              </c:pt>
              <c:pt idx="14">
                <c:v>0.98</c:v>
              </c:pt>
            </c:numLit>
          </c:cat>
          <c:val>
            <c:numRef>
              <c:f>Foglio2!$W$7:$AK$7</c:f>
              <c:numCache>
                <c:formatCode>0.000</c:formatCode>
                <c:ptCount val="15"/>
                <c:pt idx="0">
                  <c:v>1.5429999999999999</c:v>
                </c:pt>
                <c:pt idx="1">
                  <c:v>1.4890000000000001</c:v>
                </c:pt>
                <c:pt idx="2">
                  <c:v>1.4390000000000001</c:v>
                </c:pt>
                <c:pt idx="3">
                  <c:v>1.3919999999999999</c:v>
                </c:pt>
                <c:pt idx="4">
                  <c:v>1.349</c:v>
                </c:pt>
                <c:pt idx="5">
                  <c:v>1.3089999999999999</c:v>
                </c:pt>
                <c:pt idx="6">
                  <c:v>1.2729999999999999</c:v>
                </c:pt>
                <c:pt idx="7">
                  <c:v>1.24</c:v>
                </c:pt>
                <c:pt idx="8">
                  <c:v>1.2110000000000001</c:v>
                </c:pt>
                <c:pt idx="9">
                  <c:v>1.1850000000000001</c:v>
                </c:pt>
                <c:pt idx="10">
                  <c:v>1.1619999999999999</c:v>
                </c:pt>
                <c:pt idx="11">
                  <c:v>1.143</c:v>
                </c:pt>
                <c:pt idx="12">
                  <c:v>1.1279999999999999</c:v>
                </c:pt>
                <c:pt idx="13">
                  <c:v>1.1160000000000001</c:v>
                </c:pt>
                <c:pt idx="14">
                  <c:v>1.107</c:v>
                </c:pt>
              </c:numCache>
            </c:numRef>
          </c:val>
        </c:ser>
        <c:ser>
          <c:idx val="4"/>
          <c:order val="4"/>
          <c:tx>
            <c:strRef>
              <c:f>Foglio2!$V$8</c:f>
              <c:strCache>
                <c:ptCount val="1"/>
                <c:pt idx="0">
                  <c:v>23</c:v>
                </c:pt>
              </c:strCache>
            </c:strRef>
          </c:tx>
          <c:cat>
            <c:numLit>
              <c:formatCode>General</c:formatCode>
              <c:ptCount val="15"/>
              <c:pt idx="0">
                <c:v>0.84000000000000064</c:v>
              </c:pt>
              <c:pt idx="1">
                <c:v>0.85000000000000064</c:v>
              </c:pt>
              <c:pt idx="2">
                <c:v>0.86000000000000065</c:v>
              </c:pt>
              <c:pt idx="3">
                <c:v>0.87000000000000433</c:v>
              </c:pt>
              <c:pt idx="4">
                <c:v>0.88</c:v>
              </c:pt>
              <c:pt idx="5">
                <c:v>0.89</c:v>
              </c:pt>
              <c:pt idx="6">
                <c:v>0.9</c:v>
              </c:pt>
              <c:pt idx="7">
                <c:v>0.91</c:v>
              </c:pt>
              <c:pt idx="8">
                <c:v>0.92</c:v>
              </c:pt>
              <c:pt idx="9">
                <c:v>0.93</c:v>
              </c:pt>
              <c:pt idx="10">
                <c:v>0.94000000000000061</c:v>
              </c:pt>
              <c:pt idx="11">
                <c:v>0.95000000000000062</c:v>
              </c:pt>
              <c:pt idx="12">
                <c:v>0.96000000000000063</c:v>
              </c:pt>
              <c:pt idx="13">
                <c:v>0.97000000000000064</c:v>
              </c:pt>
              <c:pt idx="14">
                <c:v>0.98</c:v>
              </c:pt>
            </c:numLit>
          </c:cat>
          <c:val>
            <c:numRef>
              <c:f>Foglio2!$W$8:$AK$8</c:f>
              <c:numCache>
                <c:formatCode>0.000</c:formatCode>
                <c:ptCount val="15"/>
                <c:pt idx="0">
                  <c:v>1.5640000000000001</c:v>
                </c:pt>
                <c:pt idx="1">
                  <c:v>1.508</c:v>
                </c:pt>
                <c:pt idx="2">
                  <c:v>1.456</c:v>
                </c:pt>
                <c:pt idx="3">
                  <c:v>1.407</c:v>
                </c:pt>
                <c:pt idx="4">
                  <c:v>1.361</c:v>
                </c:pt>
                <c:pt idx="5">
                  <c:v>1.319</c:v>
                </c:pt>
                <c:pt idx="6">
                  <c:v>1.2809999999999999</c:v>
                </c:pt>
                <c:pt idx="7">
                  <c:v>1.2470000000000001</c:v>
                </c:pt>
                <c:pt idx="8">
                  <c:v>1.216</c:v>
                </c:pt>
                <c:pt idx="9">
                  <c:v>1.1890000000000001</c:v>
                </c:pt>
                <c:pt idx="10">
                  <c:v>1.165</c:v>
                </c:pt>
                <c:pt idx="11">
                  <c:v>1.145</c:v>
                </c:pt>
                <c:pt idx="12">
                  <c:v>1.129</c:v>
                </c:pt>
                <c:pt idx="13">
                  <c:v>1.1160000000000001</c:v>
                </c:pt>
                <c:pt idx="14">
                  <c:v>1.107</c:v>
                </c:pt>
              </c:numCache>
            </c:numRef>
          </c:val>
        </c:ser>
        <c:ser>
          <c:idx val="5"/>
          <c:order val="5"/>
          <c:tx>
            <c:strRef>
              <c:f>Foglio2!$V$9</c:f>
              <c:strCache>
                <c:ptCount val="1"/>
                <c:pt idx="0">
                  <c:v>22</c:v>
                </c:pt>
              </c:strCache>
            </c:strRef>
          </c:tx>
          <c:cat>
            <c:numLit>
              <c:formatCode>General</c:formatCode>
              <c:ptCount val="15"/>
              <c:pt idx="0">
                <c:v>0.84000000000000064</c:v>
              </c:pt>
              <c:pt idx="1">
                <c:v>0.85000000000000064</c:v>
              </c:pt>
              <c:pt idx="2">
                <c:v>0.86000000000000065</c:v>
              </c:pt>
              <c:pt idx="3">
                <c:v>0.87000000000000433</c:v>
              </c:pt>
              <c:pt idx="4">
                <c:v>0.88</c:v>
              </c:pt>
              <c:pt idx="5">
                <c:v>0.89</c:v>
              </c:pt>
              <c:pt idx="6">
                <c:v>0.9</c:v>
              </c:pt>
              <c:pt idx="7">
                <c:v>0.91</c:v>
              </c:pt>
              <c:pt idx="8">
                <c:v>0.92</c:v>
              </c:pt>
              <c:pt idx="9">
                <c:v>0.93</c:v>
              </c:pt>
              <c:pt idx="10">
                <c:v>0.94000000000000061</c:v>
              </c:pt>
              <c:pt idx="11">
                <c:v>0.95000000000000062</c:v>
              </c:pt>
              <c:pt idx="12">
                <c:v>0.96000000000000063</c:v>
              </c:pt>
              <c:pt idx="13">
                <c:v>0.97000000000000064</c:v>
              </c:pt>
              <c:pt idx="14">
                <c:v>0.98</c:v>
              </c:pt>
            </c:numLit>
          </c:cat>
          <c:val>
            <c:numRef>
              <c:f>Foglio2!$W$9:$AK$9</c:f>
              <c:numCache>
                <c:formatCode>0.000</c:formatCode>
                <c:ptCount val="15"/>
                <c:pt idx="0">
                  <c:v>1.5880000000000001</c:v>
                </c:pt>
                <c:pt idx="1">
                  <c:v>1.5289999999999999</c:v>
                </c:pt>
                <c:pt idx="2">
                  <c:v>1.474</c:v>
                </c:pt>
                <c:pt idx="3">
                  <c:v>1.4219999999999999</c:v>
                </c:pt>
                <c:pt idx="4">
                  <c:v>1.3740000000000001</c:v>
                </c:pt>
                <c:pt idx="5">
                  <c:v>1.331</c:v>
                </c:pt>
                <c:pt idx="6">
                  <c:v>1.2909999999999999</c:v>
                </c:pt>
                <c:pt idx="7">
                  <c:v>1.254</c:v>
                </c:pt>
                <c:pt idx="8">
                  <c:v>1.222</c:v>
                </c:pt>
                <c:pt idx="9">
                  <c:v>1.1930000000000001</c:v>
                </c:pt>
                <c:pt idx="10">
                  <c:v>1.169</c:v>
                </c:pt>
                <c:pt idx="11">
                  <c:v>1.1479999999999999</c:v>
                </c:pt>
                <c:pt idx="12">
                  <c:v>1.1299999999999999</c:v>
                </c:pt>
                <c:pt idx="13">
                  <c:v>1.117</c:v>
                </c:pt>
                <c:pt idx="14">
                  <c:v>1.1080000000000001</c:v>
                </c:pt>
              </c:numCache>
            </c:numRef>
          </c:val>
        </c:ser>
        <c:ser>
          <c:idx val="6"/>
          <c:order val="6"/>
          <c:tx>
            <c:strRef>
              <c:f>Foglio2!$V$10</c:f>
              <c:strCache>
                <c:ptCount val="1"/>
                <c:pt idx="0">
                  <c:v>21</c:v>
                </c:pt>
              </c:strCache>
            </c:strRef>
          </c:tx>
          <c:cat>
            <c:numLit>
              <c:formatCode>General</c:formatCode>
              <c:ptCount val="15"/>
              <c:pt idx="0">
                <c:v>0.84000000000000064</c:v>
              </c:pt>
              <c:pt idx="1">
                <c:v>0.85000000000000064</c:v>
              </c:pt>
              <c:pt idx="2">
                <c:v>0.86000000000000065</c:v>
              </c:pt>
              <c:pt idx="3">
                <c:v>0.87000000000000433</c:v>
              </c:pt>
              <c:pt idx="4">
                <c:v>0.88</c:v>
              </c:pt>
              <c:pt idx="5">
                <c:v>0.89</c:v>
              </c:pt>
              <c:pt idx="6">
                <c:v>0.9</c:v>
              </c:pt>
              <c:pt idx="7">
                <c:v>0.91</c:v>
              </c:pt>
              <c:pt idx="8">
                <c:v>0.92</c:v>
              </c:pt>
              <c:pt idx="9">
                <c:v>0.93</c:v>
              </c:pt>
              <c:pt idx="10">
                <c:v>0.94000000000000061</c:v>
              </c:pt>
              <c:pt idx="11">
                <c:v>0.95000000000000062</c:v>
              </c:pt>
              <c:pt idx="12">
                <c:v>0.96000000000000063</c:v>
              </c:pt>
              <c:pt idx="13">
                <c:v>0.97000000000000064</c:v>
              </c:pt>
              <c:pt idx="14">
                <c:v>0.98</c:v>
              </c:pt>
            </c:numLit>
          </c:cat>
          <c:val>
            <c:numRef>
              <c:f>Foglio2!$W$10:$AK$10</c:f>
              <c:numCache>
                <c:formatCode>0.000</c:formatCode>
                <c:ptCount val="15"/>
                <c:pt idx="0">
                  <c:v>1.6140000000000001</c:v>
                </c:pt>
                <c:pt idx="1">
                  <c:v>1.5509999999999999</c:v>
                </c:pt>
                <c:pt idx="2">
                  <c:v>1.4930000000000001</c:v>
                </c:pt>
                <c:pt idx="3">
                  <c:v>1.4390000000000001</c:v>
                </c:pt>
                <c:pt idx="4">
                  <c:v>1.389</c:v>
                </c:pt>
                <c:pt idx="5">
                  <c:v>1.343</c:v>
                </c:pt>
                <c:pt idx="6">
                  <c:v>1.3009999999999999</c:v>
                </c:pt>
                <c:pt idx="7">
                  <c:v>1.262</c:v>
                </c:pt>
                <c:pt idx="8">
                  <c:v>1.228</c:v>
                </c:pt>
                <c:pt idx="9">
                  <c:v>1.198</c:v>
                </c:pt>
                <c:pt idx="10">
                  <c:v>1.1719999999999999</c:v>
                </c:pt>
                <c:pt idx="11">
                  <c:v>1.1499999999999999</c:v>
                </c:pt>
                <c:pt idx="12">
                  <c:v>1.1319999999999999</c:v>
                </c:pt>
                <c:pt idx="13">
                  <c:v>1.1180000000000001</c:v>
                </c:pt>
                <c:pt idx="14">
                  <c:v>1.1080000000000001</c:v>
                </c:pt>
              </c:numCache>
            </c:numRef>
          </c:val>
        </c:ser>
        <c:ser>
          <c:idx val="7"/>
          <c:order val="7"/>
          <c:tx>
            <c:strRef>
              <c:f>Foglio2!$V$11</c:f>
              <c:strCache>
                <c:ptCount val="1"/>
                <c:pt idx="0">
                  <c:v>20</c:v>
                </c:pt>
              </c:strCache>
            </c:strRef>
          </c:tx>
          <c:cat>
            <c:numLit>
              <c:formatCode>General</c:formatCode>
              <c:ptCount val="15"/>
              <c:pt idx="0">
                <c:v>0.84000000000000064</c:v>
              </c:pt>
              <c:pt idx="1">
                <c:v>0.85000000000000064</c:v>
              </c:pt>
              <c:pt idx="2">
                <c:v>0.86000000000000065</c:v>
              </c:pt>
              <c:pt idx="3">
                <c:v>0.87000000000000433</c:v>
              </c:pt>
              <c:pt idx="4">
                <c:v>0.88</c:v>
              </c:pt>
              <c:pt idx="5">
                <c:v>0.89</c:v>
              </c:pt>
              <c:pt idx="6">
                <c:v>0.9</c:v>
              </c:pt>
              <c:pt idx="7">
                <c:v>0.91</c:v>
              </c:pt>
              <c:pt idx="8">
                <c:v>0.92</c:v>
              </c:pt>
              <c:pt idx="9">
                <c:v>0.93</c:v>
              </c:pt>
              <c:pt idx="10">
                <c:v>0.94000000000000061</c:v>
              </c:pt>
              <c:pt idx="11">
                <c:v>0.95000000000000062</c:v>
              </c:pt>
              <c:pt idx="12">
                <c:v>0.96000000000000063</c:v>
              </c:pt>
              <c:pt idx="13">
                <c:v>0.97000000000000064</c:v>
              </c:pt>
              <c:pt idx="14">
                <c:v>0.98</c:v>
              </c:pt>
            </c:numLit>
          </c:cat>
          <c:val>
            <c:numRef>
              <c:f>Foglio2!$W$11:$AK$11</c:f>
              <c:numCache>
                <c:formatCode>0.000</c:formatCode>
                <c:ptCount val="15"/>
                <c:pt idx="0">
                  <c:v>1.6419999999999999</c:v>
                </c:pt>
                <c:pt idx="1">
                  <c:v>1.5760000000000001</c:v>
                </c:pt>
                <c:pt idx="2">
                  <c:v>1.5149999999999999</c:v>
                </c:pt>
                <c:pt idx="3">
                  <c:v>1.458</c:v>
                </c:pt>
                <c:pt idx="4">
                  <c:v>1.405</c:v>
                </c:pt>
                <c:pt idx="5">
                  <c:v>1.3560000000000001</c:v>
                </c:pt>
                <c:pt idx="6">
                  <c:v>1.3120000000000001</c:v>
                </c:pt>
                <c:pt idx="7">
                  <c:v>1.2709999999999999</c:v>
                </c:pt>
                <c:pt idx="8">
                  <c:v>1.2350000000000001</c:v>
                </c:pt>
                <c:pt idx="9">
                  <c:v>1.204</c:v>
                </c:pt>
                <c:pt idx="10">
                  <c:v>1.1759999999999999</c:v>
                </c:pt>
                <c:pt idx="11">
                  <c:v>1.153</c:v>
                </c:pt>
                <c:pt idx="12">
                  <c:v>1.1339999999999999</c:v>
                </c:pt>
                <c:pt idx="13">
                  <c:v>1.119</c:v>
                </c:pt>
                <c:pt idx="14">
                  <c:v>1.1080000000000001</c:v>
                </c:pt>
              </c:numCache>
            </c:numRef>
          </c:val>
        </c:ser>
        <c:ser>
          <c:idx val="8"/>
          <c:order val="8"/>
          <c:tx>
            <c:strRef>
              <c:f>Foglio2!$V$12</c:f>
              <c:strCache>
                <c:ptCount val="1"/>
                <c:pt idx="0">
                  <c:v>19</c:v>
                </c:pt>
              </c:strCache>
            </c:strRef>
          </c:tx>
          <c:cat>
            <c:numLit>
              <c:formatCode>General</c:formatCode>
              <c:ptCount val="15"/>
              <c:pt idx="0">
                <c:v>0.84000000000000064</c:v>
              </c:pt>
              <c:pt idx="1">
                <c:v>0.85000000000000064</c:v>
              </c:pt>
              <c:pt idx="2">
                <c:v>0.86000000000000065</c:v>
              </c:pt>
              <c:pt idx="3">
                <c:v>0.87000000000000433</c:v>
              </c:pt>
              <c:pt idx="4">
                <c:v>0.88</c:v>
              </c:pt>
              <c:pt idx="5">
                <c:v>0.89</c:v>
              </c:pt>
              <c:pt idx="6">
                <c:v>0.9</c:v>
              </c:pt>
              <c:pt idx="7">
                <c:v>0.91</c:v>
              </c:pt>
              <c:pt idx="8">
                <c:v>0.92</c:v>
              </c:pt>
              <c:pt idx="9">
                <c:v>0.93</c:v>
              </c:pt>
              <c:pt idx="10">
                <c:v>0.94000000000000061</c:v>
              </c:pt>
              <c:pt idx="11">
                <c:v>0.95000000000000062</c:v>
              </c:pt>
              <c:pt idx="12">
                <c:v>0.96000000000000063</c:v>
              </c:pt>
              <c:pt idx="13">
                <c:v>0.97000000000000064</c:v>
              </c:pt>
              <c:pt idx="14">
                <c:v>0.98</c:v>
              </c:pt>
            </c:numLit>
          </c:cat>
          <c:val>
            <c:numRef>
              <c:f>Foglio2!$W$12:$AK$12</c:f>
              <c:numCache>
                <c:formatCode>0.000</c:formatCode>
                <c:ptCount val="15"/>
                <c:pt idx="0">
                  <c:v>1.6719999999999999</c:v>
                </c:pt>
                <c:pt idx="1">
                  <c:v>1.603</c:v>
                </c:pt>
                <c:pt idx="2">
                  <c:v>1.538</c:v>
                </c:pt>
                <c:pt idx="3">
                  <c:v>1.478</c:v>
                </c:pt>
                <c:pt idx="4">
                  <c:v>1.4219999999999999</c:v>
                </c:pt>
                <c:pt idx="5">
                  <c:v>1.371</c:v>
                </c:pt>
                <c:pt idx="6">
                  <c:v>1.3240000000000001</c:v>
                </c:pt>
                <c:pt idx="7">
                  <c:v>1.2809999999999999</c:v>
                </c:pt>
                <c:pt idx="8">
                  <c:v>1.2430000000000001</c:v>
                </c:pt>
                <c:pt idx="9">
                  <c:v>1.21</c:v>
                </c:pt>
                <c:pt idx="10">
                  <c:v>1.181</c:v>
                </c:pt>
                <c:pt idx="11">
                  <c:v>1.1559999999999999</c:v>
                </c:pt>
                <c:pt idx="12">
                  <c:v>1.1359999999999999</c:v>
                </c:pt>
                <c:pt idx="13">
                  <c:v>1.1200000000000001</c:v>
                </c:pt>
                <c:pt idx="14">
                  <c:v>1.109</c:v>
                </c:pt>
              </c:numCache>
            </c:numRef>
          </c:val>
        </c:ser>
        <c:ser>
          <c:idx val="9"/>
          <c:order val="9"/>
          <c:tx>
            <c:strRef>
              <c:f>Foglio2!$V$13</c:f>
              <c:strCache>
                <c:ptCount val="1"/>
                <c:pt idx="0">
                  <c:v>18</c:v>
                </c:pt>
              </c:strCache>
            </c:strRef>
          </c:tx>
          <c:cat>
            <c:numLit>
              <c:formatCode>General</c:formatCode>
              <c:ptCount val="15"/>
              <c:pt idx="0">
                <c:v>0.84000000000000064</c:v>
              </c:pt>
              <c:pt idx="1">
                <c:v>0.85000000000000064</c:v>
              </c:pt>
              <c:pt idx="2">
                <c:v>0.86000000000000065</c:v>
              </c:pt>
              <c:pt idx="3">
                <c:v>0.87000000000000433</c:v>
              </c:pt>
              <c:pt idx="4">
                <c:v>0.88</c:v>
              </c:pt>
              <c:pt idx="5">
                <c:v>0.89</c:v>
              </c:pt>
              <c:pt idx="6">
                <c:v>0.9</c:v>
              </c:pt>
              <c:pt idx="7">
                <c:v>0.91</c:v>
              </c:pt>
              <c:pt idx="8">
                <c:v>0.92</c:v>
              </c:pt>
              <c:pt idx="9">
                <c:v>0.93</c:v>
              </c:pt>
              <c:pt idx="10">
                <c:v>0.94000000000000061</c:v>
              </c:pt>
              <c:pt idx="11">
                <c:v>0.95000000000000062</c:v>
              </c:pt>
              <c:pt idx="12">
                <c:v>0.96000000000000063</c:v>
              </c:pt>
              <c:pt idx="13">
                <c:v>0.97000000000000064</c:v>
              </c:pt>
              <c:pt idx="14">
                <c:v>0.98</c:v>
              </c:pt>
            </c:numLit>
          </c:cat>
          <c:val>
            <c:numRef>
              <c:f>Foglio2!$W$13:$AK$13</c:f>
              <c:numCache>
                <c:formatCode>0.000</c:formatCode>
                <c:ptCount val="15"/>
                <c:pt idx="0">
                  <c:v>1.7070000000000001</c:v>
                </c:pt>
                <c:pt idx="1">
                  <c:v>1.633</c:v>
                </c:pt>
                <c:pt idx="2">
                  <c:v>1.5640000000000001</c:v>
                </c:pt>
                <c:pt idx="3">
                  <c:v>1.5</c:v>
                </c:pt>
                <c:pt idx="4">
                  <c:v>1.4410000000000001</c:v>
                </c:pt>
                <c:pt idx="5">
                  <c:v>1.387</c:v>
                </c:pt>
                <c:pt idx="6">
                  <c:v>1.337</c:v>
                </c:pt>
                <c:pt idx="7">
                  <c:v>1.292</c:v>
                </c:pt>
                <c:pt idx="8">
                  <c:v>1.252</c:v>
                </c:pt>
                <c:pt idx="9">
                  <c:v>1.216</c:v>
                </c:pt>
                <c:pt idx="10">
                  <c:v>1.1850000000000001</c:v>
                </c:pt>
                <c:pt idx="11">
                  <c:v>1.159</c:v>
                </c:pt>
                <c:pt idx="12">
                  <c:v>1.1379999999999999</c:v>
                </c:pt>
                <c:pt idx="13">
                  <c:v>1.121</c:v>
                </c:pt>
                <c:pt idx="14">
                  <c:v>1.109</c:v>
                </c:pt>
              </c:numCache>
            </c:numRef>
          </c:val>
        </c:ser>
        <c:ser>
          <c:idx val="10"/>
          <c:order val="10"/>
          <c:tx>
            <c:strRef>
              <c:f>Foglio2!$V$14</c:f>
              <c:strCache>
                <c:ptCount val="1"/>
                <c:pt idx="0">
                  <c:v>17</c:v>
                </c:pt>
              </c:strCache>
            </c:strRef>
          </c:tx>
          <c:cat>
            <c:numLit>
              <c:formatCode>General</c:formatCode>
              <c:ptCount val="15"/>
              <c:pt idx="0">
                <c:v>0.84000000000000064</c:v>
              </c:pt>
              <c:pt idx="1">
                <c:v>0.85000000000000064</c:v>
              </c:pt>
              <c:pt idx="2">
                <c:v>0.86000000000000065</c:v>
              </c:pt>
              <c:pt idx="3">
                <c:v>0.87000000000000433</c:v>
              </c:pt>
              <c:pt idx="4">
                <c:v>0.88</c:v>
              </c:pt>
              <c:pt idx="5">
                <c:v>0.89</c:v>
              </c:pt>
              <c:pt idx="6">
                <c:v>0.9</c:v>
              </c:pt>
              <c:pt idx="7">
                <c:v>0.91</c:v>
              </c:pt>
              <c:pt idx="8">
                <c:v>0.92</c:v>
              </c:pt>
              <c:pt idx="9">
                <c:v>0.93</c:v>
              </c:pt>
              <c:pt idx="10">
                <c:v>0.94000000000000061</c:v>
              </c:pt>
              <c:pt idx="11">
                <c:v>0.95000000000000062</c:v>
              </c:pt>
              <c:pt idx="12">
                <c:v>0.96000000000000063</c:v>
              </c:pt>
              <c:pt idx="13">
                <c:v>0.97000000000000064</c:v>
              </c:pt>
              <c:pt idx="14">
                <c:v>0.98</c:v>
              </c:pt>
            </c:numLit>
          </c:cat>
          <c:val>
            <c:numRef>
              <c:f>Foglio2!$W$14:$AK$14</c:f>
              <c:numCache>
                <c:formatCode>0.000</c:formatCode>
                <c:ptCount val="15"/>
                <c:pt idx="0">
                  <c:v>1.7450000000000001</c:v>
                </c:pt>
                <c:pt idx="1">
                  <c:v>1.667</c:v>
                </c:pt>
                <c:pt idx="2">
                  <c:v>1.5940000000000001</c:v>
                </c:pt>
                <c:pt idx="3">
                  <c:v>1.526</c:v>
                </c:pt>
                <c:pt idx="4">
                  <c:v>1.4630000000000001</c:v>
                </c:pt>
                <c:pt idx="5">
                  <c:v>1.405</c:v>
                </c:pt>
                <c:pt idx="6">
                  <c:v>1.3520000000000001</c:v>
                </c:pt>
                <c:pt idx="7">
                  <c:v>1.304</c:v>
                </c:pt>
                <c:pt idx="8">
                  <c:v>1.2609999999999999</c:v>
                </c:pt>
                <c:pt idx="9">
                  <c:v>1.2230000000000001</c:v>
                </c:pt>
                <c:pt idx="10">
                  <c:v>1.1910000000000001</c:v>
                </c:pt>
                <c:pt idx="11">
                  <c:v>1.163</c:v>
                </c:pt>
                <c:pt idx="12">
                  <c:v>1.1399999999999999</c:v>
                </c:pt>
                <c:pt idx="13">
                  <c:v>1.123</c:v>
                </c:pt>
                <c:pt idx="14">
                  <c:v>1.1100000000000001</c:v>
                </c:pt>
              </c:numCache>
            </c:numRef>
          </c:val>
        </c:ser>
        <c:ser>
          <c:idx val="11"/>
          <c:order val="11"/>
          <c:tx>
            <c:strRef>
              <c:f>Foglio2!$V$15</c:f>
              <c:strCache>
                <c:ptCount val="1"/>
                <c:pt idx="0">
                  <c:v>16</c:v>
                </c:pt>
              </c:strCache>
            </c:strRef>
          </c:tx>
          <c:cat>
            <c:numLit>
              <c:formatCode>General</c:formatCode>
              <c:ptCount val="15"/>
              <c:pt idx="0">
                <c:v>0.84000000000000064</c:v>
              </c:pt>
              <c:pt idx="1">
                <c:v>0.85000000000000064</c:v>
              </c:pt>
              <c:pt idx="2">
                <c:v>0.86000000000000065</c:v>
              </c:pt>
              <c:pt idx="3">
                <c:v>0.87000000000000433</c:v>
              </c:pt>
              <c:pt idx="4">
                <c:v>0.88</c:v>
              </c:pt>
              <c:pt idx="5">
                <c:v>0.89</c:v>
              </c:pt>
              <c:pt idx="6">
                <c:v>0.9</c:v>
              </c:pt>
              <c:pt idx="7">
                <c:v>0.91</c:v>
              </c:pt>
              <c:pt idx="8">
                <c:v>0.92</c:v>
              </c:pt>
              <c:pt idx="9">
                <c:v>0.93</c:v>
              </c:pt>
              <c:pt idx="10">
                <c:v>0.94000000000000061</c:v>
              </c:pt>
              <c:pt idx="11">
                <c:v>0.95000000000000062</c:v>
              </c:pt>
              <c:pt idx="12">
                <c:v>0.96000000000000063</c:v>
              </c:pt>
              <c:pt idx="13">
                <c:v>0.97000000000000064</c:v>
              </c:pt>
              <c:pt idx="14">
                <c:v>0.98</c:v>
              </c:pt>
            </c:numLit>
          </c:cat>
          <c:val>
            <c:numRef>
              <c:f>Foglio2!$W$15:$AK$15</c:f>
              <c:numCache>
                <c:formatCode>0.000</c:formatCode>
                <c:ptCount val="15"/>
                <c:pt idx="0">
                  <c:v>1.7869999999999999</c:v>
                </c:pt>
                <c:pt idx="1">
                  <c:v>1.704</c:v>
                </c:pt>
                <c:pt idx="2">
                  <c:v>1.6259999999999999</c:v>
                </c:pt>
                <c:pt idx="3">
                  <c:v>1.554</c:v>
                </c:pt>
                <c:pt idx="4">
                  <c:v>1.4870000000000001</c:v>
                </c:pt>
                <c:pt idx="5">
                  <c:v>1.425</c:v>
                </c:pt>
                <c:pt idx="6">
                  <c:v>1.369</c:v>
                </c:pt>
                <c:pt idx="7">
                  <c:v>1.3180000000000001</c:v>
                </c:pt>
                <c:pt idx="8">
                  <c:v>1.272</c:v>
                </c:pt>
                <c:pt idx="9">
                  <c:v>1.232</c:v>
                </c:pt>
                <c:pt idx="10">
                  <c:v>1.1970000000000001</c:v>
                </c:pt>
                <c:pt idx="11">
                  <c:v>1.167</c:v>
                </c:pt>
                <c:pt idx="12">
                  <c:v>1.143</c:v>
                </c:pt>
                <c:pt idx="13">
                  <c:v>1.1240000000000001</c:v>
                </c:pt>
                <c:pt idx="14">
                  <c:v>1.111</c:v>
                </c:pt>
              </c:numCache>
            </c:numRef>
          </c:val>
        </c:ser>
        <c:ser>
          <c:idx val="12"/>
          <c:order val="12"/>
          <c:tx>
            <c:strRef>
              <c:f>Foglio2!$V$16</c:f>
              <c:strCache>
                <c:ptCount val="1"/>
                <c:pt idx="0">
                  <c:v>15</c:v>
                </c:pt>
              </c:strCache>
            </c:strRef>
          </c:tx>
          <c:cat>
            <c:numLit>
              <c:formatCode>General</c:formatCode>
              <c:ptCount val="15"/>
              <c:pt idx="0">
                <c:v>0.84000000000000064</c:v>
              </c:pt>
              <c:pt idx="1">
                <c:v>0.85000000000000064</c:v>
              </c:pt>
              <c:pt idx="2">
                <c:v>0.86000000000000065</c:v>
              </c:pt>
              <c:pt idx="3">
                <c:v>0.87000000000000433</c:v>
              </c:pt>
              <c:pt idx="4">
                <c:v>0.88</c:v>
              </c:pt>
              <c:pt idx="5">
                <c:v>0.89</c:v>
              </c:pt>
              <c:pt idx="6">
                <c:v>0.9</c:v>
              </c:pt>
              <c:pt idx="7">
                <c:v>0.91</c:v>
              </c:pt>
              <c:pt idx="8">
                <c:v>0.92</c:v>
              </c:pt>
              <c:pt idx="9">
                <c:v>0.93</c:v>
              </c:pt>
              <c:pt idx="10">
                <c:v>0.94000000000000061</c:v>
              </c:pt>
              <c:pt idx="11">
                <c:v>0.95000000000000062</c:v>
              </c:pt>
              <c:pt idx="12">
                <c:v>0.96000000000000063</c:v>
              </c:pt>
              <c:pt idx="13">
                <c:v>0.97000000000000064</c:v>
              </c:pt>
              <c:pt idx="14">
                <c:v>0.98</c:v>
              </c:pt>
            </c:numLit>
          </c:cat>
          <c:val>
            <c:numRef>
              <c:f>Foglio2!$W$16:$AK$16</c:f>
              <c:numCache>
                <c:formatCode>0.000</c:formatCode>
                <c:ptCount val="15"/>
                <c:pt idx="0">
                  <c:v>1.8360000000000001</c:v>
                </c:pt>
                <c:pt idx="1">
                  <c:v>1.7470000000000001</c:v>
                </c:pt>
                <c:pt idx="2">
                  <c:v>1.663</c:v>
                </c:pt>
                <c:pt idx="3">
                  <c:v>1.5680000000000001</c:v>
                </c:pt>
                <c:pt idx="4">
                  <c:v>1.514</c:v>
                </c:pt>
                <c:pt idx="5">
                  <c:v>1.448</c:v>
                </c:pt>
                <c:pt idx="6">
                  <c:v>1.387</c:v>
                </c:pt>
                <c:pt idx="7">
                  <c:v>1.333</c:v>
                </c:pt>
                <c:pt idx="8">
                  <c:v>1.284</c:v>
                </c:pt>
                <c:pt idx="9">
                  <c:v>1.2410000000000001</c:v>
                </c:pt>
                <c:pt idx="10">
                  <c:v>1.2030000000000001</c:v>
                </c:pt>
                <c:pt idx="11">
                  <c:v>1.1719999999999999</c:v>
                </c:pt>
                <c:pt idx="12">
                  <c:v>1.1459999999999999</c:v>
                </c:pt>
                <c:pt idx="13">
                  <c:v>1.1259999999999999</c:v>
                </c:pt>
                <c:pt idx="14">
                  <c:v>1.111</c:v>
                </c:pt>
              </c:numCache>
            </c:numRef>
          </c:val>
        </c:ser>
        <c:ser>
          <c:idx val="13"/>
          <c:order val="13"/>
          <c:tx>
            <c:strRef>
              <c:f>Foglio2!$V$17</c:f>
              <c:strCache>
                <c:ptCount val="1"/>
                <c:pt idx="0">
                  <c:v>14</c:v>
                </c:pt>
              </c:strCache>
            </c:strRef>
          </c:tx>
          <c:cat>
            <c:numLit>
              <c:formatCode>General</c:formatCode>
              <c:ptCount val="15"/>
              <c:pt idx="0">
                <c:v>0.84000000000000064</c:v>
              </c:pt>
              <c:pt idx="1">
                <c:v>0.85000000000000064</c:v>
              </c:pt>
              <c:pt idx="2">
                <c:v>0.86000000000000065</c:v>
              </c:pt>
              <c:pt idx="3">
                <c:v>0.87000000000000433</c:v>
              </c:pt>
              <c:pt idx="4">
                <c:v>0.88</c:v>
              </c:pt>
              <c:pt idx="5">
                <c:v>0.89</c:v>
              </c:pt>
              <c:pt idx="6">
                <c:v>0.9</c:v>
              </c:pt>
              <c:pt idx="7">
                <c:v>0.91</c:v>
              </c:pt>
              <c:pt idx="8">
                <c:v>0.92</c:v>
              </c:pt>
              <c:pt idx="9">
                <c:v>0.93</c:v>
              </c:pt>
              <c:pt idx="10">
                <c:v>0.94000000000000061</c:v>
              </c:pt>
              <c:pt idx="11">
                <c:v>0.95000000000000062</c:v>
              </c:pt>
              <c:pt idx="12">
                <c:v>0.96000000000000063</c:v>
              </c:pt>
              <c:pt idx="13">
                <c:v>0.97000000000000064</c:v>
              </c:pt>
              <c:pt idx="14">
                <c:v>0.98</c:v>
              </c:pt>
            </c:numLit>
          </c:cat>
          <c:val>
            <c:numRef>
              <c:f>Foglio2!$W$17:$AK$17</c:f>
              <c:numCache>
                <c:formatCode>0.000</c:formatCode>
                <c:ptCount val="15"/>
                <c:pt idx="0">
                  <c:v>1.891</c:v>
                </c:pt>
                <c:pt idx="1">
                  <c:v>1.7949999999999999</c:v>
                </c:pt>
                <c:pt idx="2">
                  <c:v>1.7050000000000001</c:v>
                </c:pt>
                <c:pt idx="3">
                  <c:v>1.6220000000000001</c:v>
                </c:pt>
                <c:pt idx="4">
                  <c:v>1.5449999999999999</c:v>
                </c:pt>
                <c:pt idx="5">
                  <c:v>1.474</c:v>
                </c:pt>
                <c:pt idx="6">
                  <c:v>1.409</c:v>
                </c:pt>
                <c:pt idx="7">
                  <c:v>1.35</c:v>
                </c:pt>
                <c:pt idx="8">
                  <c:v>1.298</c:v>
                </c:pt>
                <c:pt idx="9">
                  <c:v>1.2509999999999999</c:v>
                </c:pt>
                <c:pt idx="10">
                  <c:v>1.2110000000000001</c:v>
                </c:pt>
                <c:pt idx="11">
                  <c:v>1.177</c:v>
                </c:pt>
                <c:pt idx="12">
                  <c:v>1.149</c:v>
                </c:pt>
                <c:pt idx="13">
                  <c:v>1.1279999999999999</c:v>
                </c:pt>
                <c:pt idx="14">
                  <c:v>1.1120000000000001</c:v>
                </c:pt>
              </c:numCache>
            </c:numRef>
          </c:val>
        </c:ser>
        <c:ser>
          <c:idx val="14"/>
          <c:order val="14"/>
          <c:tx>
            <c:strRef>
              <c:f>Foglio2!$V$18</c:f>
              <c:strCache>
                <c:ptCount val="1"/>
                <c:pt idx="0">
                  <c:v>13</c:v>
                </c:pt>
              </c:strCache>
            </c:strRef>
          </c:tx>
          <c:cat>
            <c:numLit>
              <c:formatCode>General</c:formatCode>
              <c:ptCount val="15"/>
              <c:pt idx="0">
                <c:v>0.84000000000000064</c:v>
              </c:pt>
              <c:pt idx="1">
                <c:v>0.85000000000000064</c:v>
              </c:pt>
              <c:pt idx="2">
                <c:v>0.86000000000000065</c:v>
              </c:pt>
              <c:pt idx="3">
                <c:v>0.87000000000000433</c:v>
              </c:pt>
              <c:pt idx="4">
                <c:v>0.88</c:v>
              </c:pt>
              <c:pt idx="5">
                <c:v>0.89</c:v>
              </c:pt>
              <c:pt idx="6">
                <c:v>0.9</c:v>
              </c:pt>
              <c:pt idx="7">
                <c:v>0.91</c:v>
              </c:pt>
              <c:pt idx="8">
                <c:v>0.92</c:v>
              </c:pt>
              <c:pt idx="9">
                <c:v>0.93</c:v>
              </c:pt>
              <c:pt idx="10">
                <c:v>0.94000000000000061</c:v>
              </c:pt>
              <c:pt idx="11">
                <c:v>0.95000000000000062</c:v>
              </c:pt>
              <c:pt idx="12">
                <c:v>0.96000000000000063</c:v>
              </c:pt>
              <c:pt idx="13">
                <c:v>0.97000000000000064</c:v>
              </c:pt>
              <c:pt idx="14">
                <c:v>0.98</c:v>
              </c:pt>
            </c:numLit>
          </c:cat>
          <c:val>
            <c:numRef>
              <c:f>Foglio2!$W$18:$AK$18</c:f>
              <c:numCache>
                <c:formatCode>0.000</c:formatCode>
                <c:ptCount val="15"/>
                <c:pt idx="0">
                  <c:v>1.954</c:v>
                </c:pt>
                <c:pt idx="1">
                  <c:v>1.85</c:v>
                </c:pt>
                <c:pt idx="2">
                  <c:v>1.754</c:v>
                </c:pt>
                <c:pt idx="3">
                  <c:v>1.6639999999999999</c:v>
                </c:pt>
                <c:pt idx="4">
                  <c:v>1.58</c:v>
                </c:pt>
                <c:pt idx="5">
                  <c:v>1.504</c:v>
                </c:pt>
                <c:pt idx="6">
                  <c:v>1.4339999999999999</c:v>
                </c:pt>
                <c:pt idx="7">
                  <c:v>1.37</c:v>
                </c:pt>
                <c:pt idx="8">
                  <c:v>1.3129999999999999</c:v>
                </c:pt>
                <c:pt idx="9">
                  <c:v>1.2629999999999999</c:v>
                </c:pt>
                <c:pt idx="10">
                  <c:v>1.22</c:v>
                </c:pt>
                <c:pt idx="11">
                  <c:v>1.1830000000000001</c:v>
                </c:pt>
                <c:pt idx="12">
                  <c:v>1.153</c:v>
                </c:pt>
                <c:pt idx="13">
                  <c:v>1.1299999999999999</c:v>
                </c:pt>
                <c:pt idx="14">
                  <c:v>1.113</c:v>
                </c:pt>
              </c:numCache>
            </c:numRef>
          </c:val>
        </c:ser>
        <c:ser>
          <c:idx val="15"/>
          <c:order val="15"/>
          <c:tx>
            <c:strRef>
              <c:f>Foglio2!$V$19</c:f>
              <c:strCache>
                <c:ptCount val="1"/>
                <c:pt idx="0">
                  <c:v>12</c:v>
                </c:pt>
              </c:strCache>
            </c:strRef>
          </c:tx>
          <c:cat>
            <c:numLit>
              <c:formatCode>General</c:formatCode>
              <c:ptCount val="15"/>
              <c:pt idx="0">
                <c:v>0.84000000000000064</c:v>
              </c:pt>
              <c:pt idx="1">
                <c:v>0.85000000000000064</c:v>
              </c:pt>
              <c:pt idx="2">
                <c:v>0.86000000000000065</c:v>
              </c:pt>
              <c:pt idx="3">
                <c:v>0.87000000000000433</c:v>
              </c:pt>
              <c:pt idx="4">
                <c:v>0.88</c:v>
              </c:pt>
              <c:pt idx="5">
                <c:v>0.89</c:v>
              </c:pt>
              <c:pt idx="6">
                <c:v>0.9</c:v>
              </c:pt>
              <c:pt idx="7">
                <c:v>0.91</c:v>
              </c:pt>
              <c:pt idx="8">
                <c:v>0.92</c:v>
              </c:pt>
              <c:pt idx="9">
                <c:v>0.93</c:v>
              </c:pt>
              <c:pt idx="10">
                <c:v>0.94000000000000061</c:v>
              </c:pt>
              <c:pt idx="11">
                <c:v>0.95000000000000062</c:v>
              </c:pt>
              <c:pt idx="12">
                <c:v>0.96000000000000063</c:v>
              </c:pt>
              <c:pt idx="13">
                <c:v>0.97000000000000064</c:v>
              </c:pt>
              <c:pt idx="14">
                <c:v>0.98</c:v>
              </c:pt>
            </c:numLit>
          </c:cat>
          <c:val>
            <c:numRef>
              <c:f>Foglio2!$W$19:$AK$19</c:f>
              <c:numCache>
                <c:formatCode>0.000</c:formatCode>
                <c:ptCount val="15"/>
                <c:pt idx="0">
                  <c:v>2.0270000000000001</c:v>
                </c:pt>
                <c:pt idx="1">
                  <c:v>1.915</c:v>
                </c:pt>
                <c:pt idx="2">
                  <c:v>1.81</c:v>
                </c:pt>
                <c:pt idx="3">
                  <c:v>1.712</c:v>
                </c:pt>
                <c:pt idx="4">
                  <c:v>1.6220000000000001</c:v>
                </c:pt>
                <c:pt idx="5">
                  <c:v>1.538</c:v>
                </c:pt>
                <c:pt idx="6">
                  <c:v>1.462</c:v>
                </c:pt>
                <c:pt idx="7">
                  <c:v>1.393</c:v>
                </c:pt>
                <c:pt idx="8">
                  <c:v>1.3320000000000001</c:v>
                </c:pt>
                <c:pt idx="9">
                  <c:v>1.278</c:v>
                </c:pt>
                <c:pt idx="10">
                  <c:v>1.23</c:v>
                </c:pt>
                <c:pt idx="11">
                  <c:v>1.1910000000000001</c:v>
                </c:pt>
                <c:pt idx="12">
                  <c:v>1.1579999999999999</c:v>
                </c:pt>
                <c:pt idx="13">
                  <c:v>1.133</c:v>
                </c:pt>
                <c:pt idx="14">
                  <c:v>1.1140000000000001</c:v>
                </c:pt>
              </c:numCache>
            </c:numRef>
          </c:val>
        </c:ser>
        <c:ser>
          <c:idx val="16"/>
          <c:order val="16"/>
          <c:tx>
            <c:strRef>
              <c:f>Foglio2!$V$20</c:f>
              <c:strCache>
                <c:ptCount val="1"/>
                <c:pt idx="0">
                  <c:v>11</c:v>
                </c:pt>
              </c:strCache>
            </c:strRef>
          </c:tx>
          <c:cat>
            <c:numLit>
              <c:formatCode>General</c:formatCode>
              <c:ptCount val="15"/>
              <c:pt idx="0">
                <c:v>0.84000000000000064</c:v>
              </c:pt>
              <c:pt idx="1">
                <c:v>0.85000000000000064</c:v>
              </c:pt>
              <c:pt idx="2">
                <c:v>0.86000000000000065</c:v>
              </c:pt>
              <c:pt idx="3">
                <c:v>0.87000000000000433</c:v>
              </c:pt>
              <c:pt idx="4">
                <c:v>0.88</c:v>
              </c:pt>
              <c:pt idx="5">
                <c:v>0.89</c:v>
              </c:pt>
              <c:pt idx="6">
                <c:v>0.9</c:v>
              </c:pt>
              <c:pt idx="7">
                <c:v>0.91</c:v>
              </c:pt>
              <c:pt idx="8">
                <c:v>0.92</c:v>
              </c:pt>
              <c:pt idx="9">
                <c:v>0.93</c:v>
              </c:pt>
              <c:pt idx="10">
                <c:v>0.94000000000000061</c:v>
              </c:pt>
              <c:pt idx="11">
                <c:v>0.95000000000000062</c:v>
              </c:pt>
              <c:pt idx="12">
                <c:v>0.96000000000000063</c:v>
              </c:pt>
              <c:pt idx="13">
                <c:v>0.97000000000000064</c:v>
              </c:pt>
              <c:pt idx="14">
                <c:v>0.98</c:v>
              </c:pt>
            </c:numLit>
          </c:cat>
          <c:val>
            <c:numRef>
              <c:f>Foglio2!$W$20:$AK$20</c:f>
              <c:numCache>
                <c:formatCode>0.000</c:formatCode>
                <c:ptCount val="15"/>
                <c:pt idx="0">
                  <c:v>2.1139999999999999</c:v>
                </c:pt>
                <c:pt idx="1">
                  <c:v>1.9910000000000001</c:v>
                </c:pt>
                <c:pt idx="2">
                  <c:v>1.8759999999999999</c:v>
                </c:pt>
                <c:pt idx="3">
                  <c:v>1.7689999999999999</c:v>
                </c:pt>
                <c:pt idx="4">
                  <c:v>1.67</c:v>
                </c:pt>
                <c:pt idx="5">
                  <c:v>1.579</c:v>
                </c:pt>
                <c:pt idx="6">
                  <c:v>1.496</c:v>
                </c:pt>
                <c:pt idx="7">
                  <c:v>1.421</c:v>
                </c:pt>
                <c:pt idx="8">
                  <c:v>1.3540000000000001</c:v>
                </c:pt>
                <c:pt idx="9">
                  <c:v>1.294</c:v>
                </c:pt>
                <c:pt idx="10">
                  <c:v>1.2430000000000001</c:v>
                </c:pt>
                <c:pt idx="11">
                  <c:v>1.1990000000000001</c:v>
                </c:pt>
                <c:pt idx="12">
                  <c:v>1.163</c:v>
                </c:pt>
                <c:pt idx="13">
                  <c:v>1.1359999999999999</c:v>
                </c:pt>
                <c:pt idx="14">
                  <c:v>1.1160000000000001</c:v>
                </c:pt>
              </c:numCache>
            </c:numRef>
          </c:val>
        </c:ser>
        <c:ser>
          <c:idx val="17"/>
          <c:order val="17"/>
          <c:tx>
            <c:strRef>
              <c:f>Foglio2!$V$21</c:f>
              <c:strCache>
                <c:ptCount val="1"/>
                <c:pt idx="0">
                  <c:v>10</c:v>
                </c:pt>
              </c:strCache>
            </c:strRef>
          </c:tx>
          <c:cat>
            <c:numLit>
              <c:formatCode>General</c:formatCode>
              <c:ptCount val="15"/>
              <c:pt idx="0">
                <c:v>0.84000000000000064</c:v>
              </c:pt>
              <c:pt idx="1">
                <c:v>0.85000000000000064</c:v>
              </c:pt>
              <c:pt idx="2">
                <c:v>0.86000000000000065</c:v>
              </c:pt>
              <c:pt idx="3">
                <c:v>0.87000000000000433</c:v>
              </c:pt>
              <c:pt idx="4">
                <c:v>0.88</c:v>
              </c:pt>
              <c:pt idx="5">
                <c:v>0.89</c:v>
              </c:pt>
              <c:pt idx="6">
                <c:v>0.9</c:v>
              </c:pt>
              <c:pt idx="7">
                <c:v>0.91</c:v>
              </c:pt>
              <c:pt idx="8">
                <c:v>0.92</c:v>
              </c:pt>
              <c:pt idx="9">
                <c:v>0.93</c:v>
              </c:pt>
              <c:pt idx="10">
                <c:v>0.94000000000000061</c:v>
              </c:pt>
              <c:pt idx="11">
                <c:v>0.95000000000000062</c:v>
              </c:pt>
              <c:pt idx="12">
                <c:v>0.96000000000000063</c:v>
              </c:pt>
              <c:pt idx="13">
                <c:v>0.97000000000000064</c:v>
              </c:pt>
              <c:pt idx="14">
                <c:v>0.98</c:v>
              </c:pt>
            </c:numLit>
          </c:cat>
          <c:val>
            <c:numRef>
              <c:f>Foglio2!$W$21:$AK$21</c:f>
              <c:numCache>
                <c:formatCode>0.000</c:formatCode>
                <c:ptCount val="15"/>
                <c:pt idx="0">
                  <c:v>2.218</c:v>
                </c:pt>
                <c:pt idx="1">
                  <c:v>2.0830000000000002</c:v>
                </c:pt>
                <c:pt idx="2">
                  <c:v>1.956</c:v>
                </c:pt>
                <c:pt idx="3">
                  <c:v>1.8380000000000001</c:v>
                </c:pt>
                <c:pt idx="4">
                  <c:v>1.7290000000000001</c:v>
                </c:pt>
                <c:pt idx="5">
                  <c:v>1.6279999999999999</c:v>
                </c:pt>
                <c:pt idx="6">
                  <c:v>1.5369999999999999</c:v>
                </c:pt>
                <c:pt idx="7">
                  <c:v>1.454</c:v>
                </c:pt>
                <c:pt idx="8">
                  <c:v>1.379</c:v>
                </c:pt>
                <c:pt idx="9">
                  <c:v>1.3140000000000001</c:v>
                </c:pt>
                <c:pt idx="10">
                  <c:v>1.2569999999999999</c:v>
                </c:pt>
                <c:pt idx="11">
                  <c:v>1.2090000000000001</c:v>
                </c:pt>
                <c:pt idx="12">
                  <c:v>1.17</c:v>
                </c:pt>
                <c:pt idx="13">
                  <c:v>1.139</c:v>
                </c:pt>
                <c:pt idx="14">
                  <c:v>1.117</c:v>
                </c:pt>
              </c:numCache>
            </c:numRef>
          </c:val>
        </c:ser>
        <c:ser>
          <c:idx val="18"/>
          <c:order val="18"/>
          <c:tx>
            <c:strRef>
              <c:f>Foglio2!$V$22</c:f>
              <c:strCache>
                <c:ptCount val="1"/>
                <c:pt idx="0">
                  <c:v>9</c:v>
                </c:pt>
              </c:strCache>
            </c:strRef>
          </c:tx>
          <c:cat>
            <c:numLit>
              <c:formatCode>General</c:formatCode>
              <c:ptCount val="15"/>
              <c:pt idx="0">
                <c:v>0.84000000000000064</c:v>
              </c:pt>
              <c:pt idx="1">
                <c:v>0.85000000000000064</c:v>
              </c:pt>
              <c:pt idx="2">
                <c:v>0.86000000000000065</c:v>
              </c:pt>
              <c:pt idx="3">
                <c:v>0.87000000000000433</c:v>
              </c:pt>
              <c:pt idx="4">
                <c:v>0.88</c:v>
              </c:pt>
              <c:pt idx="5">
                <c:v>0.89</c:v>
              </c:pt>
              <c:pt idx="6">
                <c:v>0.9</c:v>
              </c:pt>
              <c:pt idx="7">
                <c:v>0.91</c:v>
              </c:pt>
              <c:pt idx="8">
                <c:v>0.92</c:v>
              </c:pt>
              <c:pt idx="9">
                <c:v>0.93</c:v>
              </c:pt>
              <c:pt idx="10">
                <c:v>0.94000000000000061</c:v>
              </c:pt>
              <c:pt idx="11">
                <c:v>0.95000000000000062</c:v>
              </c:pt>
              <c:pt idx="12">
                <c:v>0.96000000000000063</c:v>
              </c:pt>
              <c:pt idx="13">
                <c:v>0.97000000000000064</c:v>
              </c:pt>
              <c:pt idx="14">
                <c:v>0.98</c:v>
              </c:pt>
            </c:numLit>
          </c:cat>
          <c:val>
            <c:numRef>
              <c:f>Foglio2!$W$22:$AK$22</c:f>
              <c:numCache>
                <c:formatCode>0.000</c:formatCode>
                <c:ptCount val="15"/>
                <c:pt idx="0">
                  <c:v>2.3450000000000002</c:v>
                </c:pt>
                <c:pt idx="1">
                  <c:v>2.194</c:v>
                </c:pt>
                <c:pt idx="2">
                  <c:v>2.0529999999999999</c:v>
                </c:pt>
                <c:pt idx="3">
                  <c:v>1.9219999999999999</c:v>
                </c:pt>
                <c:pt idx="4">
                  <c:v>1.8</c:v>
                </c:pt>
                <c:pt idx="5">
                  <c:v>1.6879999999999999</c:v>
                </c:pt>
                <c:pt idx="6">
                  <c:v>1.5860000000000001</c:v>
                </c:pt>
                <c:pt idx="7">
                  <c:v>1.494</c:v>
                </c:pt>
                <c:pt idx="8">
                  <c:v>1.411</c:v>
                </c:pt>
                <c:pt idx="9">
                  <c:v>1.3380000000000001</c:v>
                </c:pt>
                <c:pt idx="10">
                  <c:v>1.2749999999999999</c:v>
                </c:pt>
                <c:pt idx="11">
                  <c:v>1.222</c:v>
                </c:pt>
                <c:pt idx="12">
                  <c:v>1.1779999999999999</c:v>
                </c:pt>
                <c:pt idx="13">
                  <c:v>1.1439999999999999</c:v>
                </c:pt>
                <c:pt idx="14">
                  <c:v>1.119</c:v>
                </c:pt>
              </c:numCache>
            </c:numRef>
          </c:val>
        </c:ser>
        <c:ser>
          <c:idx val="19"/>
          <c:order val="19"/>
          <c:tx>
            <c:strRef>
              <c:f>Foglio2!$V$23</c:f>
              <c:strCache>
                <c:ptCount val="1"/>
                <c:pt idx="0">
                  <c:v>8</c:v>
                </c:pt>
              </c:strCache>
            </c:strRef>
          </c:tx>
          <c:cat>
            <c:numLit>
              <c:formatCode>General</c:formatCode>
              <c:ptCount val="15"/>
              <c:pt idx="0">
                <c:v>0.84000000000000064</c:v>
              </c:pt>
              <c:pt idx="1">
                <c:v>0.85000000000000064</c:v>
              </c:pt>
              <c:pt idx="2">
                <c:v>0.86000000000000065</c:v>
              </c:pt>
              <c:pt idx="3">
                <c:v>0.87000000000000433</c:v>
              </c:pt>
              <c:pt idx="4">
                <c:v>0.88</c:v>
              </c:pt>
              <c:pt idx="5">
                <c:v>0.89</c:v>
              </c:pt>
              <c:pt idx="6">
                <c:v>0.9</c:v>
              </c:pt>
              <c:pt idx="7">
                <c:v>0.91</c:v>
              </c:pt>
              <c:pt idx="8">
                <c:v>0.92</c:v>
              </c:pt>
              <c:pt idx="9">
                <c:v>0.93</c:v>
              </c:pt>
              <c:pt idx="10">
                <c:v>0.94000000000000061</c:v>
              </c:pt>
              <c:pt idx="11">
                <c:v>0.95000000000000062</c:v>
              </c:pt>
              <c:pt idx="12">
                <c:v>0.96000000000000063</c:v>
              </c:pt>
              <c:pt idx="13">
                <c:v>0.97000000000000064</c:v>
              </c:pt>
              <c:pt idx="14">
                <c:v>0.98</c:v>
              </c:pt>
            </c:numLit>
          </c:cat>
          <c:val>
            <c:numRef>
              <c:f>Foglio2!$W$23:$AK$23</c:f>
              <c:numCache>
                <c:formatCode>0.000</c:formatCode>
                <c:ptCount val="15"/>
                <c:pt idx="0">
                  <c:v>2.5030000000000001</c:v>
                </c:pt>
                <c:pt idx="1">
                  <c:v>2.3330000000000002</c:v>
                </c:pt>
                <c:pt idx="2">
                  <c:v>2.1739999999999999</c:v>
                </c:pt>
                <c:pt idx="3">
                  <c:v>2.0259999999999998</c:v>
                </c:pt>
                <c:pt idx="4">
                  <c:v>1.889</c:v>
                </c:pt>
                <c:pt idx="5">
                  <c:v>1.7629999999999999</c:v>
                </c:pt>
                <c:pt idx="6">
                  <c:v>1.6479999999999999</c:v>
                </c:pt>
                <c:pt idx="7">
                  <c:v>1.544</c:v>
                </c:pt>
                <c:pt idx="8">
                  <c:v>1.4510000000000001</c:v>
                </c:pt>
                <c:pt idx="9">
                  <c:v>1.3680000000000001</c:v>
                </c:pt>
                <c:pt idx="10">
                  <c:v>1.2969999999999999</c:v>
                </c:pt>
                <c:pt idx="11">
                  <c:v>1.2370000000000001</c:v>
                </c:pt>
                <c:pt idx="12">
                  <c:v>1.1879999999999999</c:v>
                </c:pt>
                <c:pt idx="13">
                  <c:v>1.149</c:v>
                </c:pt>
                <c:pt idx="14">
                  <c:v>1.1220000000000001</c:v>
                </c:pt>
              </c:numCache>
            </c:numRef>
          </c:val>
        </c:ser>
        <c:ser>
          <c:idx val="20"/>
          <c:order val="20"/>
          <c:tx>
            <c:strRef>
              <c:f>Foglio2!$V$24</c:f>
              <c:strCache>
                <c:ptCount val="1"/>
                <c:pt idx="0">
                  <c:v>7</c:v>
                </c:pt>
              </c:strCache>
            </c:strRef>
          </c:tx>
          <c:cat>
            <c:numLit>
              <c:formatCode>General</c:formatCode>
              <c:ptCount val="15"/>
              <c:pt idx="0">
                <c:v>0.84000000000000064</c:v>
              </c:pt>
              <c:pt idx="1">
                <c:v>0.85000000000000064</c:v>
              </c:pt>
              <c:pt idx="2">
                <c:v>0.86000000000000065</c:v>
              </c:pt>
              <c:pt idx="3">
                <c:v>0.87000000000000433</c:v>
              </c:pt>
              <c:pt idx="4">
                <c:v>0.88</c:v>
              </c:pt>
              <c:pt idx="5">
                <c:v>0.89</c:v>
              </c:pt>
              <c:pt idx="6">
                <c:v>0.9</c:v>
              </c:pt>
              <c:pt idx="7">
                <c:v>0.91</c:v>
              </c:pt>
              <c:pt idx="8">
                <c:v>0.92</c:v>
              </c:pt>
              <c:pt idx="9">
                <c:v>0.93</c:v>
              </c:pt>
              <c:pt idx="10">
                <c:v>0.94000000000000061</c:v>
              </c:pt>
              <c:pt idx="11">
                <c:v>0.95000000000000062</c:v>
              </c:pt>
              <c:pt idx="12">
                <c:v>0.96000000000000063</c:v>
              </c:pt>
              <c:pt idx="13">
                <c:v>0.97000000000000064</c:v>
              </c:pt>
              <c:pt idx="14">
                <c:v>0.98</c:v>
              </c:pt>
            </c:numLit>
          </c:cat>
          <c:val>
            <c:numRef>
              <c:f>Foglio2!$W$24:$AK$24</c:f>
              <c:numCache>
                <c:formatCode>0.000</c:formatCode>
                <c:ptCount val="15"/>
                <c:pt idx="0">
                  <c:v>2.7050000000000001</c:v>
                </c:pt>
                <c:pt idx="1">
                  <c:v>2.5110000000000001</c:v>
                </c:pt>
                <c:pt idx="2">
                  <c:v>2.3290000000000002</c:v>
                </c:pt>
                <c:pt idx="3">
                  <c:v>2.16</c:v>
                </c:pt>
                <c:pt idx="4">
                  <c:v>2.0030000000000001</c:v>
                </c:pt>
                <c:pt idx="5">
                  <c:v>1.859</c:v>
                </c:pt>
                <c:pt idx="6">
                  <c:v>1.7270000000000001</c:v>
                </c:pt>
                <c:pt idx="7">
                  <c:v>1.6080000000000001</c:v>
                </c:pt>
                <c:pt idx="8">
                  <c:v>1.5009999999999999</c:v>
                </c:pt>
                <c:pt idx="9">
                  <c:v>1.407</c:v>
                </c:pt>
                <c:pt idx="10">
                  <c:v>1.3260000000000001</c:v>
                </c:pt>
                <c:pt idx="11">
                  <c:v>1.2569999999999999</c:v>
                </c:pt>
                <c:pt idx="12">
                  <c:v>1.2</c:v>
                </c:pt>
                <c:pt idx="13">
                  <c:v>1.1559999999999999</c:v>
                </c:pt>
                <c:pt idx="14">
                  <c:v>1.125</c:v>
                </c:pt>
              </c:numCache>
            </c:numRef>
          </c:val>
        </c:ser>
        <c:ser>
          <c:idx val="21"/>
          <c:order val="21"/>
          <c:tx>
            <c:strRef>
              <c:f>Foglio2!$V$25</c:f>
              <c:strCache>
                <c:ptCount val="1"/>
                <c:pt idx="0">
                  <c:v>6</c:v>
                </c:pt>
              </c:strCache>
            </c:strRef>
          </c:tx>
          <c:cat>
            <c:numLit>
              <c:formatCode>General</c:formatCode>
              <c:ptCount val="15"/>
              <c:pt idx="0">
                <c:v>0.84000000000000064</c:v>
              </c:pt>
              <c:pt idx="1">
                <c:v>0.85000000000000064</c:v>
              </c:pt>
              <c:pt idx="2">
                <c:v>0.86000000000000065</c:v>
              </c:pt>
              <c:pt idx="3">
                <c:v>0.87000000000000433</c:v>
              </c:pt>
              <c:pt idx="4">
                <c:v>0.88</c:v>
              </c:pt>
              <c:pt idx="5">
                <c:v>0.89</c:v>
              </c:pt>
              <c:pt idx="6">
                <c:v>0.9</c:v>
              </c:pt>
              <c:pt idx="7">
                <c:v>0.91</c:v>
              </c:pt>
              <c:pt idx="8">
                <c:v>0.92</c:v>
              </c:pt>
              <c:pt idx="9">
                <c:v>0.93</c:v>
              </c:pt>
              <c:pt idx="10">
                <c:v>0.94000000000000061</c:v>
              </c:pt>
              <c:pt idx="11">
                <c:v>0.95000000000000062</c:v>
              </c:pt>
              <c:pt idx="12">
                <c:v>0.96000000000000063</c:v>
              </c:pt>
              <c:pt idx="13">
                <c:v>0.97000000000000064</c:v>
              </c:pt>
              <c:pt idx="14">
                <c:v>0.98</c:v>
              </c:pt>
            </c:numLit>
          </c:cat>
          <c:val>
            <c:numRef>
              <c:f>Foglio2!$W$25:$AK$25</c:f>
              <c:numCache>
                <c:formatCode>0.000</c:formatCode>
                <c:ptCount val="15"/>
                <c:pt idx="0">
                  <c:v>2.9750000000000001</c:v>
                </c:pt>
                <c:pt idx="1">
                  <c:v>2.7480000000000002</c:v>
                </c:pt>
                <c:pt idx="2">
                  <c:v>2.536</c:v>
                </c:pt>
                <c:pt idx="3">
                  <c:v>2.3380000000000001</c:v>
                </c:pt>
                <c:pt idx="4">
                  <c:v>2.1549999999999998</c:v>
                </c:pt>
                <c:pt idx="5">
                  <c:v>1.986</c:v>
                </c:pt>
                <c:pt idx="6">
                  <c:v>1.833</c:v>
                </c:pt>
                <c:pt idx="7">
                  <c:v>1.6930000000000001</c:v>
                </c:pt>
                <c:pt idx="8">
                  <c:v>1.569</c:v>
                </c:pt>
                <c:pt idx="9">
                  <c:v>1.4590000000000001</c:v>
                </c:pt>
                <c:pt idx="10">
                  <c:v>1.3640000000000001</c:v>
                </c:pt>
                <c:pt idx="11">
                  <c:v>1.2829999999999999</c:v>
                </c:pt>
                <c:pt idx="12">
                  <c:v>1.2170000000000001</c:v>
                </c:pt>
                <c:pt idx="13">
                  <c:v>1.1659999999999999</c:v>
                </c:pt>
                <c:pt idx="14">
                  <c:v>1.129</c:v>
                </c:pt>
              </c:numCache>
            </c:numRef>
          </c:val>
        </c:ser>
        <c:ser>
          <c:idx val="22"/>
          <c:order val="22"/>
          <c:tx>
            <c:strRef>
              <c:f>Foglio2!$V$26</c:f>
              <c:strCache>
                <c:ptCount val="1"/>
                <c:pt idx="0">
                  <c:v>5</c:v>
                </c:pt>
              </c:strCache>
            </c:strRef>
          </c:tx>
          <c:cat>
            <c:numLit>
              <c:formatCode>General</c:formatCode>
              <c:ptCount val="15"/>
              <c:pt idx="0">
                <c:v>0.84000000000000064</c:v>
              </c:pt>
              <c:pt idx="1">
                <c:v>0.85000000000000064</c:v>
              </c:pt>
              <c:pt idx="2">
                <c:v>0.86000000000000065</c:v>
              </c:pt>
              <c:pt idx="3">
                <c:v>0.87000000000000433</c:v>
              </c:pt>
              <c:pt idx="4">
                <c:v>0.88</c:v>
              </c:pt>
              <c:pt idx="5">
                <c:v>0.89</c:v>
              </c:pt>
              <c:pt idx="6">
                <c:v>0.9</c:v>
              </c:pt>
              <c:pt idx="7">
                <c:v>0.91</c:v>
              </c:pt>
              <c:pt idx="8">
                <c:v>0.92</c:v>
              </c:pt>
              <c:pt idx="9">
                <c:v>0.93</c:v>
              </c:pt>
              <c:pt idx="10">
                <c:v>0.94000000000000061</c:v>
              </c:pt>
              <c:pt idx="11">
                <c:v>0.95000000000000062</c:v>
              </c:pt>
              <c:pt idx="12">
                <c:v>0.96000000000000063</c:v>
              </c:pt>
              <c:pt idx="13">
                <c:v>0.97000000000000064</c:v>
              </c:pt>
              <c:pt idx="14">
                <c:v>0.98</c:v>
              </c:pt>
            </c:numLit>
          </c:cat>
          <c:val>
            <c:numRef>
              <c:f>Foglio2!$W$26:$AK$26</c:f>
              <c:numCache>
                <c:formatCode>0.000</c:formatCode>
                <c:ptCount val="15"/>
                <c:pt idx="0">
                  <c:v>3.3530000000000002</c:v>
                </c:pt>
                <c:pt idx="1">
                  <c:v>3.08</c:v>
                </c:pt>
                <c:pt idx="2">
                  <c:v>2.8250000000000002</c:v>
                </c:pt>
                <c:pt idx="3">
                  <c:v>2.5870000000000002</c:v>
                </c:pt>
                <c:pt idx="4">
                  <c:v>2.367</c:v>
                </c:pt>
                <c:pt idx="5">
                  <c:v>2.165</c:v>
                </c:pt>
                <c:pt idx="6">
                  <c:v>1.98</c:v>
                </c:pt>
                <c:pt idx="7">
                  <c:v>1.8129999999999999</c:v>
                </c:pt>
                <c:pt idx="8">
                  <c:v>1.663</c:v>
                </c:pt>
                <c:pt idx="9">
                  <c:v>1.5309999999999999</c:v>
                </c:pt>
                <c:pt idx="10">
                  <c:v>1.417</c:v>
                </c:pt>
                <c:pt idx="11">
                  <c:v>1.32</c:v>
                </c:pt>
                <c:pt idx="12">
                  <c:v>1.2410000000000001</c:v>
                </c:pt>
                <c:pt idx="13">
                  <c:v>1.179</c:v>
                </c:pt>
                <c:pt idx="14">
                  <c:v>1.135</c:v>
                </c:pt>
              </c:numCache>
            </c:numRef>
          </c:val>
        </c:ser>
        <c:ser>
          <c:idx val="23"/>
          <c:order val="23"/>
          <c:tx>
            <c:strRef>
              <c:f>Foglio2!$V$27</c:f>
              <c:strCache>
                <c:ptCount val="1"/>
                <c:pt idx="0">
                  <c:v>4 Gradi</c:v>
                </c:pt>
              </c:strCache>
            </c:strRef>
          </c:tx>
          <c:cat>
            <c:numLit>
              <c:formatCode>General</c:formatCode>
              <c:ptCount val="15"/>
              <c:pt idx="0">
                <c:v>0.84000000000000064</c:v>
              </c:pt>
              <c:pt idx="1">
                <c:v>0.85000000000000064</c:v>
              </c:pt>
              <c:pt idx="2">
                <c:v>0.86000000000000065</c:v>
              </c:pt>
              <c:pt idx="3">
                <c:v>0.87000000000000433</c:v>
              </c:pt>
              <c:pt idx="4">
                <c:v>0.88</c:v>
              </c:pt>
              <c:pt idx="5">
                <c:v>0.89</c:v>
              </c:pt>
              <c:pt idx="6">
                <c:v>0.9</c:v>
              </c:pt>
              <c:pt idx="7">
                <c:v>0.91</c:v>
              </c:pt>
              <c:pt idx="8">
                <c:v>0.92</c:v>
              </c:pt>
              <c:pt idx="9">
                <c:v>0.93</c:v>
              </c:pt>
              <c:pt idx="10">
                <c:v>0.94000000000000061</c:v>
              </c:pt>
              <c:pt idx="11">
                <c:v>0.95000000000000062</c:v>
              </c:pt>
              <c:pt idx="12">
                <c:v>0.96000000000000063</c:v>
              </c:pt>
              <c:pt idx="13">
                <c:v>0.97000000000000064</c:v>
              </c:pt>
              <c:pt idx="14">
                <c:v>0.98</c:v>
              </c:pt>
            </c:numLit>
          </c:cat>
          <c:val>
            <c:numRef>
              <c:f>Foglio2!$W$27:$AK$27</c:f>
              <c:numCache>
                <c:formatCode>0.000</c:formatCode>
                <c:ptCount val="15"/>
                <c:pt idx="0">
                  <c:v>3.919</c:v>
                </c:pt>
                <c:pt idx="1">
                  <c:v>3.5779999999999998</c:v>
                </c:pt>
                <c:pt idx="2">
                  <c:v>3.258</c:v>
                </c:pt>
                <c:pt idx="3">
                  <c:v>2.9609999999999999</c:v>
                </c:pt>
                <c:pt idx="4">
                  <c:v>2.6859999999999999</c:v>
                </c:pt>
                <c:pt idx="5">
                  <c:v>2.4319999999999999</c:v>
                </c:pt>
                <c:pt idx="6">
                  <c:v>2.2010000000000001</c:v>
                </c:pt>
                <c:pt idx="7">
                  <c:v>1.992</c:v>
                </c:pt>
                <c:pt idx="8">
                  <c:v>1.8049999999999999</c:v>
                </c:pt>
                <c:pt idx="9">
                  <c:v>1.64</c:v>
                </c:pt>
                <c:pt idx="10">
                  <c:v>1.496</c:v>
                </c:pt>
                <c:pt idx="11">
                  <c:v>1.375</c:v>
                </c:pt>
                <c:pt idx="12">
                  <c:v>1.276</c:v>
                </c:pt>
                <c:pt idx="13">
                  <c:v>1.1990000000000001</c:v>
                </c:pt>
                <c:pt idx="14">
                  <c:v>1.1439999999999999</c:v>
                </c:pt>
              </c:numCache>
            </c:numRef>
          </c:val>
        </c:ser>
        <c:ser>
          <c:idx val="24"/>
          <c:order val="24"/>
          <c:tx>
            <c:strRef>
              <c:f>Foglio2!$V$28</c:f>
              <c:strCache>
                <c:ptCount val="1"/>
                <c:pt idx="0">
                  <c:v>Tau</c:v>
                </c:pt>
              </c:strCache>
            </c:strRef>
          </c:tx>
          <c:dLbls>
            <c:showVal val="1"/>
          </c:dLbls>
          <c:cat>
            <c:numLit>
              <c:formatCode>General</c:formatCode>
              <c:ptCount val="15"/>
              <c:pt idx="0">
                <c:v>0.84000000000000064</c:v>
              </c:pt>
              <c:pt idx="1">
                <c:v>0.85000000000000064</c:v>
              </c:pt>
              <c:pt idx="2">
                <c:v>0.86000000000000065</c:v>
              </c:pt>
              <c:pt idx="3">
                <c:v>0.87000000000000433</c:v>
              </c:pt>
              <c:pt idx="4">
                <c:v>0.88</c:v>
              </c:pt>
              <c:pt idx="5">
                <c:v>0.89</c:v>
              </c:pt>
              <c:pt idx="6">
                <c:v>0.9</c:v>
              </c:pt>
              <c:pt idx="7">
                <c:v>0.91</c:v>
              </c:pt>
              <c:pt idx="8">
                <c:v>0.92</c:v>
              </c:pt>
              <c:pt idx="9">
                <c:v>0.93</c:v>
              </c:pt>
              <c:pt idx="10">
                <c:v>0.94000000000000061</c:v>
              </c:pt>
              <c:pt idx="11">
                <c:v>0.95000000000000062</c:v>
              </c:pt>
              <c:pt idx="12">
                <c:v>0.96000000000000063</c:v>
              </c:pt>
              <c:pt idx="13">
                <c:v>0.97000000000000064</c:v>
              </c:pt>
              <c:pt idx="14">
                <c:v>0.98</c:v>
              </c:pt>
            </c:numLit>
          </c:cat>
          <c:val>
            <c:numRef>
              <c:f>Foglio2!$W$28:$AK$28</c:f>
              <c:numCache>
                <c:formatCode>0.00</c:formatCode>
                <c:ptCount val="15"/>
                <c:pt idx="0">
                  <c:v>0.84</c:v>
                </c:pt>
                <c:pt idx="1">
                  <c:v>0.85</c:v>
                </c:pt>
                <c:pt idx="2">
                  <c:v>0.86</c:v>
                </c:pt>
                <c:pt idx="3">
                  <c:v>0.87</c:v>
                </c:pt>
                <c:pt idx="4">
                  <c:v>0.88</c:v>
                </c:pt>
                <c:pt idx="5">
                  <c:v>0.89</c:v>
                </c:pt>
                <c:pt idx="6">
                  <c:v>0.9</c:v>
                </c:pt>
                <c:pt idx="7">
                  <c:v>0.91</c:v>
                </c:pt>
                <c:pt idx="8">
                  <c:v>0.92</c:v>
                </c:pt>
                <c:pt idx="9">
                  <c:v>0.93</c:v>
                </c:pt>
                <c:pt idx="10">
                  <c:v>0.94</c:v>
                </c:pt>
                <c:pt idx="11">
                  <c:v>0.95</c:v>
                </c:pt>
                <c:pt idx="12">
                  <c:v>0.96</c:v>
                </c:pt>
                <c:pt idx="13">
                  <c:v>0.97</c:v>
                </c:pt>
                <c:pt idx="14">
                  <c:v>0.98</c:v>
                </c:pt>
              </c:numCache>
            </c:numRef>
          </c:val>
        </c:ser>
        <c:marker val="1"/>
        <c:axId val="86196224"/>
        <c:axId val="86197760"/>
      </c:lineChart>
      <c:catAx>
        <c:axId val="86196224"/>
        <c:scaling>
          <c:orientation val="minMax"/>
        </c:scaling>
        <c:axPos val="b"/>
        <c:numFmt formatCode="General" sourceLinked="1"/>
        <c:tickLblPos val="nextTo"/>
        <c:crossAx val="86197760"/>
        <c:crosses val="autoZero"/>
        <c:auto val="1"/>
        <c:lblAlgn val="ctr"/>
        <c:lblOffset val="100"/>
      </c:catAx>
      <c:valAx>
        <c:axId val="86197760"/>
        <c:scaling>
          <c:orientation val="minMax"/>
        </c:scaling>
        <c:delete val="1"/>
        <c:axPos val="l"/>
        <c:numFmt formatCode="0.000" sourceLinked="1"/>
        <c:tickLblPos val="none"/>
        <c:crossAx val="86196224"/>
        <c:crosses val="autoZero"/>
        <c:crossBetween val="between"/>
      </c:valAx>
    </c:plotArea>
    <c:legend>
      <c:legendPos val="l"/>
      <c:layout>
        <c:manualLayout>
          <c:xMode val="edge"/>
          <c:yMode val="edge"/>
          <c:x val="7.874015748031496E-3"/>
          <c:y val="0.12675143258856444"/>
          <c:w val="0.11010572038155127"/>
          <c:h val="0.80345450067715452"/>
        </c:manualLayout>
      </c:layout>
    </c:legend>
    <c:plotVisOnly val="1"/>
  </c:chart>
  <c:printSettings>
    <c:headerFooter/>
    <c:pageMargins b="0.75000000000000444" l="0.70000000000000062" r="0.70000000000000062" t="0.75000000000000444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it-IT"/>
  <c:chart>
    <c:plotArea>
      <c:layout/>
      <c:lineChart>
        <c:grouping val="stacked"/>
        <c:ser>
          <c:idx val="0"/>
          <c:order val="0"/>
          <c:tx>
            <c:strRef>
              <c:f>Foglio2!$A$3</c:f>
              <c:strCache>
                <c:ptCount val="1"/>
                <c:pt idx="0">
                  <c:v>Gradi</c:v>
                </c:pt>
              </c:strCache>
            </c:strRef>
          </c:tx>
          <c:cat>
            <c:numLit>
              <c:formatCode>General</c:formatCode>
              <c:ptCount val="24"/>
              <c:pt idx="0">
                <c:v>4</c:v>
              </c:pt>
              <c:pt idx="1">
                <c:v>5</c:v>
              </c:pt>
              <c:pt idx="2">
                <c:v>6</c:v>
              </c:pt>
              <c:pt idx="3">
                <c:v>7</c:v>
              </c:pt>
              <c:pt idx="4">
                <c:v>8</c:v>
              </c:pt>
              <c:pt idx="5">
                <c:v>9</c:v>
              </c:pt>
              <c:pt idx="6">
                <c:v>10</c:v>
              </c:pt>
              <c:pt idx="7">
                <c:v>11</c:v>
              </c:pt>
              <c:pt idx="8">
                <c:v>12</c:v>
              </c:pt>
              <c:pt idx="9">
                <c:v>13</c:v>
              </c:pt>
              <c:pt idx="10">
                <c:v>14</c:v>
              </c:pt>
              <c:pt idx="11">
                <c:v>15</c:v>
              </c:pt>
              <c:pt idx="12">
                <c:v>16</c:v>
              </c:pt>
              <c:pt idx="13">
                <c:v>17</c:v>
              </c:pt>
              <c:pt idx="14">
                <c:v>18</c:v>
              </c:pt>
              <c:pt idx="15">
                <c:v>19</c:v>
              </c:pt>
              <c:pt idx="16">
                <c:v>20</c:v>
              </c:pt>
              <c:pt idx="17">
                <c:v>21</c:v>
              </c:pt>
              <c:pt idx="18">
                <c:v>22</c:v>
              </c:pt>
              <c:pt idx="19">
                <c:v>23</c:v>
              </c:pt>
              <c:pt idx="20">
                <c:v>24</c:v>
              </c:pt>
              <c:pt idx="21">
                <c:v>25</c:v>
              </c:pt>
              <c:pt idx="22">
                <c:v>26</c:v>
              </c:pt>
              <c:pt idx="23">
                <c:v>27</c:v>
              </c:pt>
            </c:numLit>
          </c:cat>
          <c:val>
            <c:numRef>
              <c:f>Foglio2!$A$4:$A$27</c:f>
              <c:numCache>
                <c:formatCode>0.0</c:formatCode>
                <c:ptCount val="24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  <c:pt idx="23">
                  <c:v>27</c:v>
                </c:pt>
              </c:numCache>
            </c:numRef>
          </c:val>
        </c:ser>
        <c:ser>
          <c:idx val="1"/>
          <c:order val="1"/>
          <c:tx>
            <c:strRef>
              <c:f>Foglio2!$B$3</c:f>
              <c:strCache>
                <c:ptCount val="1"/>
                <c:pt idx="0">
                  <c:v>ctg/alfa</c:v>
                </c:pt>
              </c:strCache>
            </c:strRef>
          </c:tx>
          <c:cat>
            <c:numLit>
              <c:formatCode>General</c:formatCode>
              <c:ptCount val="24"/>
              <c:pt idx="0">
                <c:v>4</c:v>
              </c:pt>
              <c:pt idx="1">
                <c:v>5</c:v>
              </c:pt>
              <c:pt idx="2">
                <c:v>6</c:v>
              </c:pt>
              <c:pt idx="3">
                <c:v>7</c:v>
              </c:pt>
              <c:pt idx="4">
                <c:v>8</c:v>
              </c:pt>
              <c:pt idx="5">
                <c:v>9</c:v>
              </c:pt>
              <c:pt idx="6">
                <c:v>10</c:v>
              </c:pt>
              <c:pt idx="7">
                <c:v>11</c:v>
              </c:pt>
              <c:pt idx="8">
                <c:v>12</c:v>
              </c:pt>
              <c:pt idx="9">
                <c:v>13</c:v>
              </c:pt>
              <c:pt idx="10">
                <c:v>14</c:v>
              </c:pt>
              <c:pt idx="11">
                <c:v>15</c:v>
              </c:pt>
              <c:pt idx="12">
                <c:v>16</c:v>
              </c:pt>
              <c:pt idx="13">
                <c:v>17</c:v>
              </c:pt>
              <c:pt idx="14">
                <c:v>18</c:v>
              </c:pt>
              <c:pt idx="15">
                <c:v>19</c:v>
              </c:pt>
              <c:pt idx="16">
                <c:v>20</c:v>
              </c:pt>
              <c:pt idx="17">
                <c:v>21</c:v>
              </c:pt>
              <c:pt idx="18">
                <c:v>22</c:v>
              </c:pt>
              <c:pt idx="19">
                <c:v>23</c:v>
              </c:pt>
              <c:pt idx="20">
                <c:v>24</c:v>
              </c:pt>
              <c:pt idx="21">
                <c:v>25</c:v>
              </c:pt>
              <c:pt idx="22">
                <c:v>26</c:v>
              </c:pt>
              <c:pt idx="23">
                <c:v>27</c:v>
              </c:pt>
            </c:numLit>
          </c:cat>
          <c:val>
            <c:numRef>
              <c:f>Foglio2!$B$4:$B$27</c:f>
              <c:numCache>
                <c:formatCode>0.000</c:formatCode>
                <c:ptCount val="24"/>
                <c:pt idx="0">
                  <c:v>14.301</c:v>
                </c:pt>
                <c:pt idx="1">
                  <c:v>11.43</c:v>
                </c:pt>
                <c:pt idx="2">
                  <c:v>9.5139999999999993</c:v>
                </c:pt>
                <c:pt idx="3">
                  <c:v>8.1440000000000001</c:v>
                </c:pt>
                <c:pt idx="4">
                  <c:v>7.1150000000000002</c:v>
                </c:pt>
                <c:pt idx="5">
                  <c:v>6.3140000000000001</c:v>
                </c:pt>
                <c:pt idx="6">
                  <c:v>5.6710000000000003</c:v>
                </c:pt>
                <c:pt idx="7">
                  <c:v>5.1449999999999996</c:v>
                </c:pt>
                <c:pt idx="8">
                  <c:v>4.7050000000000001</c:v>
                </c:pt>
                <c:pt idx="9">
                  <c:v>4.3310000000000004</c:v>
                </c:pt>
                <c:pt idx="10">
                  <c:v>4.0110000000000001</c:v>
                </c:pt>
                <c:pt idx="11">
                  <c:v>3.7320000000000002</c:v>
                </c:pt>
                <c:pt idx="12">
                  <c:v>3.4870000000000001</c:v>
                </c:pt>
                <c:pt idx="13">
                  <c:v>3.2709999999999999</c:v>
                </c:pt>
                <c:pt idx="14">
                  <c:v>3.0779999999999998</c:v>
                </c:pt>
                <c:pt idx="15">
                  <c:v>2.9039999999999999</c:v>
                </c:pt>
                <c:pt idx="16">
                  <c:v>2.7469999999999999</c:v>
                </c:pt>
                <c:pt idx="17">
                  <c:v>2.605</c:v>
                </c:pt>
                <c:pt idx="18">
                  <c:v>2.4750000000000001</c:v>
                </c:pt>
                <c:pt idx="19">
                  <c:v>2.3559999999999999</c:v>
                </c:pt>
                <c:pt idx="20">
                  <c:v>2.246</c:v>
                </c:pt>
                <c:pt idx="21">
                  <c:v>2.145</c:v>
                </c:pt>
                <c:pt idx="22">
                  <c:v>2.0499999999999998</c:v>
                </c:pt>
                <c:pt idx="23">
                  <c:v>1.9630000000000001</c:v>
                </c:pt>
              </c:numCache>
            </c:numRef>
          </c:val>
        </c:ser>
        <c:marker val="1"/>
        <c:axId val="86178816"/>
        <c:axId val="86233856"/>
      </c:lineChart>
      <c:catAx>
        <c:axId val="86178816"/>
        <c:scaling>
          <c:orientation val="minMax"/>
        </c:scaling>
        <c:axPos val="b"/>
        <c:numFmt formatCode="General" sourceLinked="1"/>
        <c:tickLblPos val="nextTo"/>
        <c:crossAx val="86233856"/>
        <c:crosses val="autoZero"/>
        <c:auto val="1"/>
        <c:lblAlgn val="ctr"/>
        <c:lblOffset val="100"/>
      </c:catAx>
      <c:valAx>
        <c:axId val="86233856"/>
        <c:scaling>
          <c:orientation val="minMax"/>
        </c:scaling>
        <c:delete val="1"/>
        <c:axPos val="l"/>
        <c:numFmt formatCode="0.0" sourceLinked="1"/>
        <c:tickLblPos val="none"/>
        <c:crossAx val="86178816"/>
        <c:crosses val="autoZero"/>
        <c:crossBetween val="between"/>
      </c:valAx>
    </c:plotArea>
    <c:legend>
      <c:legendPos val="l"/>
    </c:legend>
    <c:plotVisOnly val="1"/>
  </c:chart>
  <c:printSettings>
    <c:headerFooter/>
    <c:pageMargins b="0.75000000000000444" l="0.70000000000000062" r="0.70000000000000062" t="0.75000000000000444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</xdr:colOff>
      <xdr:row>11</xdr:row>
      <xdr:rowOff>171451</xdr:rowOff>
    </xdr:from>
    <xdr:to>
      <xdr:col>13</xdr:col>
      <xdr:colOff>57152</xdr:colOff>
      <xdr:row>13</xdr:row>
      <xdr:rowOff>123827</xdr:rowOff>
    </xdr:to>
    <xdr:cxnSp macro="">
      <xdr:nvCxnSpPr>
        <xdr:cNvPr id="73" name="Connettore 1 72"/>
        <xdr:cNvCxnSpPr/>
      </xdr:nvCxnSpPr>
      <xdr:spPr>
        <a:xfrm rot="5400000" flipH="1" flipV="1">
          <a:off x="7862889" y="2662238"/>
          <a:ext cx="333376" cy="57151"/>
        </a:xfrm>
        <a:prstGeom prst="line">
          <a:avLst/>
        </a:prstGeom>
        <a:ln w="34925" cap="rnd" cmpd="dbl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504825</xdr:colOff>
      <xdr:row>10</xdr:row>
      <xdr:rowOff>180976</xdr:rowOff>
    </xdr:from>
    <xdr:to>
      <xdr:col>11</xdr:col>
      <xdr:colOff>571500</xdr:colOff>
      <xdr:row>13</xdr:row>
      <xdr:rowOff>28578</xdr:rowOff>
    </xdr:to>
    <xdr:cxnSp macro="">
      <xdr:nvCxnSpPr>
        <xdr:cNvPr id="65" name="Connettore 1 64"/>
        <xdr:cNvCxnSpPr/>
      </xdr:nvCxnSpPr>
      <xdr:spPr>
        <a:xfrm rot="5400000" flipH="1" flipV="1">
          <a:off x="7110412" y="2414589"/>
          <a:ext cx="419102" cy="66675"/>
        </a:xfrm>
        <a:prstGeom prst="line">
          <a:avLst/>
        </a:prstGeom>
        <a:ln w="34925" cap="rnd" cmpd="dbl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85725</xdr:colOff>
      <xdr:row>9</xdr:row>
      <xdr:rowOff>152401</xdr:rowOff>
    </xdr:from>
    <xdr:to>
      <xdr:col>10</xdr:col>
      <xdr:colOff>190500</xdr:colOff>
      <xdr:row>12</xdr:row>
      <xdr:rowOff>123828</xdr:rowOff>
    </xdr:to>
    <xdr:cxnSp macro="">
      <xdr:nvCxnSpPr>
        <xdr:cNvPr id="57" name="Connettore 1 56"/>
        <xdr:cNvCxnSpPr/>
      </xdr:nvCxnSpPr>
      <xdr:spPr>
        <a:xfrm rot="5400000" flipH="1" flipV="1">
          <a:off x="6038849" y="2343152"/>
          <a:ext cx="542927" cy="104775"/>
        </a:xfrm>
        <a:prstGeom prst="line">
          <a:avLst/>
        </a:prstGeom>
        <a:ln w="34925" cmpd="dbl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57151</xdr:colOff>
      <xdr:row>8</xdr:row>
      <xdr:rowOff>123825</xdr:rowOff>
    </xdr:from>
    <xdr:to>
      <xdr:col>8</xdr:col>
      <xdr:colOff>190503</xdr:colOff>
      <xdr:row>11</xdr:row>
      <xdr:rowOff>161926</xdr:rowOff>
    </xdr:to>
    <xdr:cxnSp macro="">
      <xdr:nvCxnSpPr>
        <xdr:cNvPr id="51" name="Connettore 1 50"/>
        <xdr:cNvCxnSpPr/>
      </xdr:nvCxnSpPr>
      <xdr:spPr>
        <a:xfrm rot="5400000" flipH="1" flipV="1">
          <a:off x="4719639" y="2090737"/>
          <a:ext cx="714376" cy="133352"/>
        </a:xfrm>
        <a:prstGeom prst="line">
          <a:avLst/>
        </a:prstGeom>
        <a:ln w="34925" cap="rnd" cmpd="dbl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476250</xdr:colOff>
      <xdr:row>11</xdr:row>
      <xdr:rowOff>47625</xdr:rowOff>
    </xdr:from>
    <xdr:to>
      <xdr:col>13</xdr:col>
      <xdr:colOff>276225</xdr:colOff>
      <xdr:row>13</xdr:row>
      <xdr:rowOff>180975</xdr:rowOff>
    </xdr:to>
    <xdr:cxnSp macro="">
      <xdr:nvCxnSpPr>
        <xdr:cNvPr id="43" name="Connettore 1 42"/>
        <xdr:cNvCxnSpPr/>
      </xdr:nvCxnSpPr>
      <xdr:spPr>
        <a:xfrm>
          <a:off x="3562350" y="2295525"/>
          <a:ext cx="4714875" cy="514350"/>
        </a:xfrm>
        <a:prstGeom prst="line">
          <a:avLst/>
        </a:prstGeom>
        <a:ln w="60325" cmpd="dbl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9526</xdr:colOff>
      <xdr:row>17</xdr:row>
      <xdr:rowOff>333376</xdr:rowOff>
    </xdr:from>
    <xdr:to>
      <xdr:col>17</xdr:col>
      <xdr:colOff>590550</xdr:colOff>
      <xdr:row>63</xdr:row>
      <xdr:rowOff>152400</xdr:rowOff>
    </xdr:to>
    <xdr:graphicFrame macro="">
      <xdr:nvGraphicFramePr>
        <xdr:cNvPr id="2" name="Gra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66</xdr:row>
      <xdr:rowOff>9523</xdr:rowOff>
    </xdr:from>
    <xdr:to>
      <xdr:col>17</xdr:col>
      <xdr:colOff>600075</xdr:colOff>
      <xdr:row>87</xdr:row>
      <xdr:rowOff>95249</xdr:rowOff>
    </xdr:to>
    <xdr:graphicFrame macro="">
      <xdr:nvGraphicFramePr>
        <xdr:cNvPr id="3" name="Gra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oneCellAnchor>
    <xdr:from>
      <xdr:col>8</xdr:col>
      <xdr:colOff>545809</xdr:colOff>
      <xdr:row>1</xdr:row>
      <xdr:rowOff>52927</xdr:rowOff>
    </xdr:from>
    <xdr:ext cx="184731" cy="937629"/>
    <xdr:sp macro="" textlink="">
      <xdr:nvSpPr>
        <xdr:cNvPr id="4" name="Rettangolo 3"/>
        <xdr:cNvSpPr/>
      </xdr:nvSpPr>
      <xdr:spPr>
        <a:xfrm>
          <a:off x="5422609" y="243427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it-IT" sz="5400" b="1" cap="none" spc="0">
            <a:ln w="24500" cmpd="dbl">
              <a:solidFill>
                <a:schemeClr val="accent2">
                  <a:shade val="85000"/>
                  <a:satMod val="155000"/>
                </a:schemeClr>
              </a:solidFill>
              <a:prstDash val="solid"/>
              <a:miter lim="800000"/>
            </a:ln>
            <a:gradFill>
              <a:gsLst>
                <a:gs pos="10000">
                  <a:schemeClr val="accent2">
                    <a:tint val="10000"/>
                    <a:satMod val="155000"/>
                  </a:schemeClr>
                </a:gs>
                <a:gs pos="60000">
                  <a:schemeClr val="accent2">
                    <a:tint val="30000"/>
                    <a:satMod val="155000"/>
                  </a:schemeClr>
                </a:gs>
                <a:gs pos="100000">
                  <a:schemeClr val="accent2">
                    <a:tint val="73000"/>
                    <a:satMod val="155000"/>
                  </a:schemeClr>
                </a:gs>
              </a:gsLst>
              <a:lin ang="5400000"/>
            </a:gra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</a:endParaRPr>
        </a:p>
      </xdr:txBody>
    </xdr:sp>
    <xdr:clientData/>
  </xdr:oneCellAnchor>
  <xdr:oneCellAnchor>
    <xdr:from>
      <xdr:col>1</xdr:col>
      <xdr:colOff>0</xdr:colOff>
      <xdr:row>0</xdr:row>
      <xdr:rowOff>1</xdr:rowOff>
    </xdr:from>
    <xdr:ext cx="10229849" cy="1476374"/>
    <xdr:sp macro="" textlink="">
      <xdr:nvSpPr>
        <xdr:cNvPr id="5" name="Rettangolo 4"/>
        <xdr:cNvSpPr/>
      </xdr:nvSpPr>
      <xdr:spPr>
        <a:xfrm>
          <a:off x="609600" y="1"/>
          <a:ext cx="10229849" cy="1476374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algn="ctr"/>
          <a:r>
            <a:rPr lang="it-IT" sz="5400" b="1" cap="none" spc="0">
              <a:ln w="10541" cmpd="sng">
                <a:solidFill>
                  <a:srgbClr val="7D7D7D">
                    <a:tint val="100000"/>
                    <a:shade val="100000"/>
                    <a:satMod val="110000"/>
                  </a:srgbClr>
                </a:solidFill>
                <a:prstDash val="solid"/>
              </a:ln>
              <a:gradFill>
                <a:gsLst>
                  <a:gs pos="0">
                    <a:srgbClr val="FFFFFF">
                      <a:tint val="40000"/>
                      <a:satMod val="250000"/>
                    </a:srgbClr>
                  </a:gs>
                  <a:gs pos="9000">
                    <a:srgbClr val="FFFFFF">
                      <a:tint val="52000"/>
                      <a:satMod val="300000"/>
                    </a:srgbClr>
                  </a:gs>
                  <a:gs pos="50000">
                    <a:srgbClr val="FFFFFF">
                      <a:shade val="20000"/>
                      <a:satMod val="300000"/>
                    </a:srgbClr>
                  </a:gs>
                  <a:gs pos="79000">
                    <a:srgbClr val="FFFFFF">
                      <a:tint val="52000"/>
                      <a:satMod val="300000"/>
                    </a:srgbClr>
                  </a:gs>
                  <a:gs pos="100000">
                    <a:srgbClr val="FFFFFF">
                      <a:tint val="40000"/>
                      <a:satMod val="250000"/>
                    </a:srgbClr>
                  </a:gs>
                </a:gsLst>
                <a:lin ang="5400000"/>
              </a:gradFill>
              <a:effectLst/>
            </a:rPr>
            <a:t> </a:t>
          </a:r>
          <a:r>
            <a:rPr lang="it-IT" sz="9600" b="1" cap="none" spc="0">
              <a:ln w="10541" cmpd="sng">
                <a:solidFill>
                  <a:srgbClr val="7D7D7D">
                    <a:tint val="100000"/>
                    <a:shade val="100000"/>
                    <a:satMod val="110000"/>
                  </a:srgbClr>
                </a:solidFill>
                <a:prstDash val="solid"/>
              </a:ln>
              <a:gradFill>
                <a:gsLst>
                  <a:gs pos="0">
                    <a:srgbClr val="FFFFFF">
                      <a:tint val="40000"/>
                      <a:satMod val="250000"/>
                    </a:srgbClr>
                  </a:gs>
                  <a:gs pos="9000">
                    <a:srgbClr val="FFFFFF">
                      <a:tint val="52000"/>
                      <a:satMod val="300000"/>
                    </a:srgbClr>
                  </a:gs>
                  <a:gs pos="50000">
                    <a:srgbClr val="FFFFFF">
                      <a:shade val="20000"/>
                      <a:satMod val="300000"/>
                    </a:srgbClr>
                  </a:gs>
                  <a:gs pos="79000">
                    <a:srgbClr val="FFFFFF">
                      <a:tint val="52000"/>
                      <a:satMod val="300000"/>
                    </a:srgbClr>
                  </a:gs>
                  <a:gs pos="100000">
                    <a:srgbClr val="FFFFFF">
                      <a:tint val="40000"/>
                      <a:satMod val="250000"/>
                    </a:srgbClr>
                  </a:gs>
                </a:gsLst>
                <a:lin ang="5400000"/>
              </a:gradFill>
              <a:effectLst>
                <a:outerShdw blurRad="50800" dist="50800" dir="5400000" algn="ctr" rotWithShape="0">
                  <a:srgbClr val="000000"/>
                </a:outerShdw>
              </a:effectLst>
            </a:rPr>
            <a:t>LogPeriodic-Pro</a:t>
          </a:r>
        </a:p>
      </xdr:txBody>
    </xdr:sp>
    <xdr:clientData/>
  </xdr:oneCellAnchor>
  <xdr:oneCellAnchor>
    <xdr:from>
      <xdr:col>9</xdr:col>
      <xdr:colOff>98130</xdr:colOff>
      <xdr:row>6</xdr:row>
      <xdr:rowOff>148177</xdr:rowOff>
    </xdr:from>
    <xdr:ext cx="184731" cy="937629"/>
    <xdr:sp macro="" textlink="">
      <xdr:nvSpPr>
        <xdr:cNvPr id="6" name="Rettangolo 5"/>
        <xdr:cNvSpPr/>
      </xdr:nvSpPr>
      <xdr:spPr>
        <a:xfrm>
          <a:off x="5584530" y="1291177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it-IT" sz="5400" b="1" cap="all" spc="0">
            <a:ln w="9000" cmpd="sng">
              <a:solidFill>
                <a:schemeClr val="accent4">
                  <a:shade val="50000"/>
                  <a:satMod val="120000"/>
                </a:schemeClr>
              </a:solidFill>
              <a:prstDash val="solid"/>
            </a:ln>
            <a:gradFill>
              <a:gsLst>
                <a:gs pos="0">
                  <a:schemeClr val="accent4">
                    <a:shade val="20000"/>
                    <a:satMod val="245000"/>
                  </a:schemeClr>
                </a:gs>
                <a:gs pos="43000">
                  <a:schemeClr val="accent4">
                    <a:satMod val="255000"/>
                  </a:schemeClr>
                </a:gs>
                <a:gs pos="48000">
                  <a:schemeClr val="accent4">
                    <a:shade val="85000"/>
                    <a:satMod val="255000"/>
                  </a:schemeClr>
                </a:gs>
                <a:gs pos="100000">
                  <a:schemeClr val="accent4">
                    <a:shade val="20000"/>
                    <a:satMod val="245000"/>
                  </a:schemeClr>
                </a:gs>
              </a:gsLst>
              <a:lin ang="5400000"/>
            </a:gradFill>
            <a:effectLst>
              <a:reflection blurRad="12700" stA="28000" endPos="45000" dist="1000" dir="5400000" sy="-100000" algn="bl" rotWithShape="0"/>
            </a:effectLst>
          </a:endParaRPr>
        </a:p>
      </xdr:txBody>
    </xdr:sp>
    <xdr:clientData/>
  </xdr:oneCellAnchor>
  <xdr:oneCellAnchor>
    <xdr:from>
      <xdr:col>5</xdr:col>
      <xdr:colOff>254969</xdr:colOff>
      <xdr:row>6</xdr:row>
      <xdr:rowOff>148177</xdr:rowOff>
    </xdr:from>
    <xdr:ext cx="5736256" cy="747173"/>
    <xdr:sp macro="" textlink="">
      <xdr:nvSpPr>
        <xdr:cNvPr id="7" name="Rettangolo 6"/>
        <xdr:cNvSpPr/>
      </xdr:nvSpPr>
      <xdr:spPr>
        <a:xfrm>
          <a:off x="3302969" y="1291177"/>
          <a:ext cx="5736256" cy="747173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algn="ctr"/>
          <a:endParaRPr lang="it-IT" sz="5400" b="1" cap="none" spc="0">
            <a:ln w="10541" cmpd="sng">
              <a:solidFill>
                <a:srgbClr val="7D7D7D">
                  <a:tint val="100000"/>
                  <a:shade val="100000"/>
                  <a:satMod val="110000"/>
                </a:srgbClr>
              </a:solidFill>
              <a:prstDash val="solid"/>
            </a:ln>
            <a:gradFill>
              <a:gsLst>
                <a:gs pos="0">
                  <a:srgbClr val="FFFFFF">
                    <a:tint val="40000"/>
                    <a:satMod val="250000"/>
                  </a:srgbClr>
                </a:gs>
                <a:gs pos="9000">
                  <a:srgbClr val="FFFFFF">
                    <a:tint val="52000"/>
                    <a:satMod val="300000"/>
                  </a:srgbClr>
                </a:gs>
                <a:gs pos="50000">
                  <a:srgbClr val="FFFFFF">
                    <a:shade val="20000"/>
                    <a:satMod val="300000"/>
                  </a:srgbClr>
                </a:gs>
                <a:gs pos="79000">
                  <a:srgbClr val="FFFFFF">
                    <a:tint val="52000"/>
                    <a:satMod val="300000"/>
                  </a:srgbClr>
                </a:gs>
                <a:gs pos="100000">
                  <a:srgbClr val="FFFFFF">
                    <a:tint val="40000"/>
                    <a:satMod val="250000"/>
                  </a:srgbClr>
                </a:gs>
              </a:gsLst>
              <a:lin ang="5400000"/>
            </a:gradFill>
            <a:effectLst/>
          </a:endParaRPr>
        </a:p>
      </xdr:txBody>
    </xdr:sp>
    <xdr:clientData/>
  </xdr:oneCellAnchor>
  <xdr:twoCellAnchor>
    <xdr:from>
      <xdr:col>1</xdr:col>
      <xdr:colOff>638176</xdr:colOff>
      <xdr:row>102</xdr:row>
      <xdr:rowOff>19048</xdr:rowOff>
    </xdr:from>
    <xdr:to>
      <xdr:col>1</xdr:col>
      <xdr:colOff>638176</xdr:colOff>
      <xdr:row>106</xdr:row>
      <xdr:rowOff>19049</xdr:rowOff>
    </xdr:to>
    <xdr:cxnSp macro="">
      <xdr:nvCxnSpPr>
        <xdr:cNvPr id="9" name="Connettore 1 8"/>
        <xdr:cNvCxnSpPr/>
      </xdr:nvCxnSpPr>
      <xdr:spPr>
        <a:xfrm rot="5400000">
          <a:off x="866775" y="19430999"/>
          <a:ext cx="762001" cy="0"/>
        </a:xfrm>
        <a:prstGeom prst="line">
          <a:avLst/>
        </a:prstGeom>
        <a:ln w="22225">
          <a:solidFill>
            <a:schemeClr val="accent1">
              <a:lumMod val="7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600075</xdr:colOff>
      <xdr:row>102</xdr:row>
      <xdr:rowOff>114300</xdr:rowOff>
    </xdr:from>
    <xdr:to>
      <xdr:col>2</xdr:col>
      <xdr:colOff>600075</xdr:colOff>
      <xdr:row>105</xdr:row>
      <xdr:rowOff>95250</xdr:rowOff>
    </xdr:to>
    <xdr:cxnSp macro="">
      <xdr:nvCxnSpPr>
        <xdr:cNvPr id="11" name="Connettore 1 10"/>
        <xdr:cNvCxnSpPr/>
      </xdr:nvCxnSpPr>
      <xdr:spPr>
        <a:xfrm rot="5400000">
          <a:off x="1543050" y="19926300"/>
          <a:ext cx="552450" cy="0"/>
        </a:xfrm>
        <a:prstGeom prst="line">
          <a:avLst/>
        </a:prstGeom>
        <a:ln w="22225">
          <a:solidFill>
            <a:schemeClr val="accent1">
              <a:lumMod val="7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103</xdr:row>
      <xdr:rowOff>9525</xdr:rowOff>
    </xdr:from>
    <xdr:to>
      <xdr:col>4</xdr:col>
      <xdr:colOff>0</xdr:colOff>
      <xdr:row>105</xdr:row>
      <xdr:rowOff>9525</xdr:rowOff>
    </xdr:to>
    <xdr:cxnSp macro="">
      <xdr:nvCxnSpPr>
        <xdr:cNvPr id="13" name="Connettore 1 12"/>
        <xdr:cNvCxnSpPr/>
      </xdr:nvCxnSpPr>
      <xdr:spPr>
        <a:xfrm rot="5400000">
          <a:off x="2247900" y="19926300"/>
          <a:ext cx="381000" cy="0"/>
        </a:xfrm>
        <a:prstGeom prst="line">
          <a:avLst/>
        </a:prstGeom>
        <a:ln w="22225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</xdr:colOff>
      <xdr:row>103</xdr:row>
      <xdr:rowOff>95249</xdr:rowOff>
    </xdr:from>
    <xdr:to>
      <xdr:col>5</xdr:col>
      <xdr:colOff>1</xdr:colOff>
      <xdr:row>104</xdr:row>
      <xdr:rowOff>104774</xdr:rowOff>
    </xdr:to>
    <xdr:cxnSp macro="">
      <xdr:nvCxnSpPr>
        <xdr:cNvPr id="15" name="Connettore 1 14"/>
        <xdr:cNvCxnSpPr/>
      </xdr:nvCxnSpPr>
      <xdr:spPr>
        <a:xfrm rot="5400000">
          <a:off x="2947988" y="19921537"/>
          <a:ext cx="200025" cy="0"/>
        </a:xfrm>
        <a:prstGeom prst="line">
          <a:avLst/>
        </a:prstGeom>
        <a:ln w="22225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104</xdr:row>
      <xdr:rowOff>9525</xdr:rowOff>
    </xdr:from>
    <xdr:to>
      <xdr:col>5</xdr:col>
      <xdr:colOff>0</xdr:colOff>
      <xdr:row>104</xdr:row>
      <xdr:rowOff>9525</xdr:rowOff>
    </xdr:to>
    <xdr:cxnSp macro="">
      <xdr:nvCxnSpPr>
        <xdr:cNvPr id="17" name="Connettore 1 16"/>
        <xdr:cNvCxnSpPr/>
      </xdr:nvCxnSpPr>
      <xdr:spPr>
        <a:xfrm>
          <a:off x="1219200" y="19926300"/>
          <a:ext cx="1828800" cy="0"/>
        </a:xfrm>
        <a:prstGeom prst="line">
          <a:avLst/>
        </a:prstGeom>
        <a:ln w="47625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638179</xdr:colOff>
      <xdr:row>106</xdr:row>
      <xdr:rowOff>66675</xdr:rowOff>
    </xdr:from>
    <xdr:to>
      <xdr:col>1</xdr:col>
      <xdr:colOff>638182</xdr:colOff>
      <xdr:row>108</xdr:row>
      <xdr:rowOff>4</xdr:rowOff>
    </xdr:to>
    <xdr:cxnSp macro="">
      <xdr:nvCxnSpPr>
        <xdr:cNvPr id="20" name="Connettore 2 19"/>
        <xdr:cNvCxnSpPr/>
      </xdr:nvCxnSpPr>
      <xdr:spPr>
        <a:xfrm rot="16200000" flipV="1">
          <a:off x="1090616" y="20016788"/>
          <a:ext cx="314329" cy="3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107</xdr:row>
      <xdr:rowOff>180975</xdr:rowOff>
    </xdr:from>
    <xdr:to>
      <xdr:col>3</xdr:col>
      <xdr:colOff>285750</xdr:colOff>
      <xdr:row>108</xdr:row>
      <xdr:rowOff>0</xdr:rowOff>
    </xdr:to>
    <xdr:cxnSp macro="">
      <xdr:nvCxnSpPr>
        <xdr:cNvPr id="22" name="Connettore 1 21"/>
        <xdr:cNvCxnSpPr/>
      </xdr:nvCxnSpPr>
      <xdr:spPr>
        <a:xfrm flipV="1">
          <a:off x="1257300" y="20164425"/>
          <a:ext cx="89535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608807</xdr:colOff>
      <xdr:row>105</xdr:row>
      <xdr:rowOff>29369</xdr:rowOff>
    </xdr:from>
    <xdr:to>
      <xdr:col>5</xdr:col>
      <xdr:colOff>795</xdr:colOff>
      <xdr:row>108</xdr:row>
      <xdr:rowOff>794</xdr:rowOff>
    </xdr:to>
    <xdr:cxnSp macro="">
      <xdr:nvCxnSpPr>
        <xdr:cNvPr id="24" name="Connettore 2 23"/>
        <xdr:cNvCxnSpPr/>
      </xdr:nvCxnSpPr>
      <xdr:spPr>
        <a:xfrm rot="5400000" flipH="1" flipV="1">
          <a:off x="2776538" y="20407313"/>
          <a:ext cx="5429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228600</xdr:colOff>
      <xdr:row>108</xdr:row>
      <xdr:rowOff>9525</xdr:rowOff>
    </xdr:from>
    <xdr:to>
      <xdr:col>4</xdr:col>
      <xdr:colOff>600075</xdr:colOff>
      <xdr:row>108</xdr:row>
      <xdr:rowOff>9525</xdr:rowOff>
    </xdr:to>
    <xdr:cxnSp macro="">
      <xdr:nvCxnSpPr>
        <xdr:cNvPr id="26" name="Connettore 1 25"/>
        <xdr:cNvCxnSpPr/>
      </xdr:nvCxnSpPr>
      <xdr:spPr>
        <a:xfrm>
          <a:off x="2667000" y="20688300"/>
          <a:ext cx="3714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600075</xdr:colOff>
      <xdr:row>103</xdr:row>
      <xdr:rowOff>180975</xdr:rowOff>
    </xdr:from>
    <xdr:to>
      <xdr:col>15</xdr:col>
      <xdr:colOff>9525</xdr:colOff>
      <xdr:row>103</xdr:row>
      <xdr:rowOff>180975</xdr:rowOff>
    </xdr:to>
    <xdr:cxnSp macro="">
      <xdr:nvCxnSpPr>
        <xdr:cNvPr id="28" name="Connettore 1 27"/>
        <xdr:cNvCxnSpPr/>
      </xdr:nvCxnSpPr>
      <xdr:spPr>
        <a:xfrm>
          <a:off x="6086475" y="19907250"/>
          <a:ext cx="3067050" cy="0"/>
        </a:xfrm>
        <a:prstGeom prst="line">
          <a:avLst/>
        </a:prstGeom>
        <a:ln w="47625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85725</xdr:colOff>
      <xdr:row>103</xdr:row>
      <xdr:rowOff>57150</xdr:rowOff>
    </xdr:from>
    <xdr:to>
      <xdr:col>10</xdr:col>
      <xdr:colOff>95251</xdr:colOff>
      <xdr:row>106</xdr:row>
      <xdr:rowOff>180978</xdr:rowOff>
    </xdr:to>
    <xdr:cxnSp macro="">
      <xdr:nvCxnSpPr>
        <xdr:cNvPr id="31" name="Connettore 1 30"/>
        <xdr:cNvCxnSpPr/>
      </xdr:nvCxnSpPr>
      <xdr:spPr>
        <a:xfrm rot="5400000">
          <a:off x="5915024" y="20726401"/>
          <a:ext cx="695328" cy="9526"/>
        </a:xfrm>
        <a:prstGeom prst="line">
          <a:avLst/>
        </a:prstGeom>
        <a:ln w="73025" cmpd="dbl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0</xdr:colOff>
      <xdr:row>102</xdr:row>
      <xdr:rowOff>114300</xdr:rowOff>
    </xdr:from>
    <xdr:to>
      <xdr:col>13</xdr:col>
      <xdr:colOff>0</xdr:colOff>
      <xdr:row>105</xdr:row>
      <xdr:rowOff>114300</xdr:rowOff>
    </xdr:to>
    <xdr:cxnSp macro="">
      <xdr:nvCxnSpPr>
        <xdr:cNvPr id="35" name="Connettore 1 34"/>
        <xdr:cNvCxnSpPr/>
      </xdr:nvCxnSpPr>
      <xdr:spPr>
        <a:xfrm rot="5400000">
          <a:off x="7639050" y="19935825"/>
          <a:ext cx="571500" cy="0"/>
        </a:xfrm>
        <a:prstGeom prst="line">
          <a:avLst/>
        </a:prstGeom>
        <a:ln w="22225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1</xdr:colOff>
      <xdr:row>102</xdr:row>
      <xdr:rowOff>161925</xdr:rowOff>
    </xdr:from>
    <xdr:to>
      <xdr:col>14</xdr:col>
      <xdr:colOff>1</xdr:colOff>
      <xdr:row>105</xdr:row>
      <xdr:rowOff>19050</xdr:rowOff>
    </xdr:to>
    <xdr:cxnSp macro="">
      <xdr:nvCxnSpPr>
        <xdr:cNvPr id="37" name="Connettore 1 36"/>
        <xdr:cNvCxnSpPr/>
      </xdr:nvCxnSpPr>
      <xdr:spPr>
        <a:xfrm rot="5400000">
          <a:off x="8320088" y="19912013"/>
          <a:ext cx="428625" cy="0"/>
        </a:xfrm>
        <a:prstGeom prst="line">
          <a:avLst/>
        </a:prstGeom>
        <a:ln w="22225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1</xdr:colOff>
      <xdr:row>103</xdr:row>
      <xdr:rowOff>76199</xdr:rowOff>
    </xdr:from>
    <xdr:to>
      <xdr:col>15</xdr:col>
      <xdr:colOff>1</xdr:colOff>
      <xdr:row>104</xdr:row>
      <xdr:rowOff>104774</xdr:rowOff>
    </xdr:to>
    <xdr:cxnSp macro="">
      <xdr:nvCxnSpPr>
        <xdr:cNvPr id="40" name="Connettore 1 39"/>
        <xdr:cNvCxnSpPr/>
      </xdr:nvCxnSpPr>
      <xdr:spPr>
        <a:xfrm rot="5400000">
          <a:off x="9034463" y="19912012"/>
          <a:ext cx="219075" cy="0"/>
        </a:xfrm>
        <a:prstGeom prst="line">
          <a:avLst/>
        </a:prstGeom>
        <a:ln w="22225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1</xdr:colOff>
      <xdr:row>102</xdr:row>
      <xdr:rowOff>9524</xdr:rowOff>
    </xdr:from>
    <xdr:to>
      <xdr:col>12</xdr:col>
      <xdr:colOff>1</xdr:colOff>
      <xdr:row>105</xdr:row>
      <xdr:rowOff>190499</xdr:rowOff>
    </xdr:to>
    <xdr:cxnSp macro="">
      <xdr:nvCxnSpPr>
        <xdr:cNvPr id="42" name="Connettore 1 41"/>
        <xdr:cNvCxnSpPr/>
      </xdr:nvCxnSpPr>
      <xdr:spPr>
        <a:xfrm rot="5400000">
          <a:off x="6938963" y="19921537"/>
          <a:ext cx="752475" cy="0"/>
        </a:xfrm>
        <a:prstGeom prst="line">
          <a:avLst/>
        </a:prstGeom>
        <a:ln w="22225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608807</xdr:colOff>
      <xdr:row>104</xdr:row>
      <xdr:rowOff>162719</xdr:rowOff>
    </xdr:from>
    <xdr:to>
      <xdr:col>15</xdr:col>
      <xdr:colOff>795</xdr:colOff>
      <xdr:row>108</xdr:row>
      <xdr:rowOff>794</xdr:rowOff>
    </xdr:to>
    <xdr:cxnSp macro="">
      <xdr:nvCxnSpPr>
        <xdr:cNvPr id="46" name="Connettore 2 45"/>
        <xdr:cNvCxnSpPr/>
      </xdr:nvCxnSpPr>
      <xdr:spPr>
        <a:xfrm rot="5400000" flipH="1" flipV="1">
          <a:off x="8843963" y="20378738"/>
          <a:ext cx="60007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600075</xdr:colOff>
      <xdr:row>107</xdr:row>
      <xdr:rowOff>180975</xdr:rowOff>
    </xdr:from>
    <xdr:to>
      <xdr:col>12</xdr:col>
      <xdr:colOff>276225</xdr:colOff>
      <xdr:row>107</xdr:row>
      <xdr:rowOff>180976</xdr:rowOff>
    </xdr:to>
    <xdr:cxnSp macro="">
      <xdr:nvCxnSpPr>
        <xdr:cNvPr id="48" name="Connettore 1 47"/>
        <xdr:cNvCxnSpPr/>
      </xdr:nvCxnSpPr>
      <xdr:spPr>
        <a:xfrm>
          <a:off x="6162675" y="21269325"/>
          <a:ext cx="1504950" cy="1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257175</xdr:colOff>
      <xdr:row>108</xdr:row>
      <xdr:rowOff>9525</xdr:rowOff>
    </xdr:from>
    <xdr:to>
      <xdr:col>15</xdr:col>
      <xdr:colOff>0</xdr:colOff>
      <xdr:row>108</xdr:row>
      <xdr:rowOff>9525</xdr:rowOff>
    </xdr:to>
    <xdr:cxnSp macro="">
      <xdr:nvCxnSpPr>
        <xdr:cNvPr id="50" name="Connettore 1 49"/>
        <xdr:cNvCxnSpPr/>
      </xdr:nvCxnSpPr>
      <xdr:spPr>
        <a:xfrm>
          <a:off x="8181975" y="20688300"/>
          <a:ext cx="9620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38100</xdr:colOff>
      <xdr:row>106</xdr:row>
      <xdr:rowOff>104775</xdr:rowOff>
    </xdr:from>
    <xdr:to>
      <xdr:col>10</xdr:col>
      <xdr:colOff>295275</xdr:colOff>
      <xdr:row>107</xdr:row>
      <xdr:rowOff>19050</xdr:rowOff>
    </xdr:to>
    <xdr:cxnSp macro="">
      <xdr:nvCxnSpPr>
        <xdr:cNvPr id="54" name="Connettore 1 53"/>
        <xdr:cNvCxnSpPr/>
      </xdr:nvCxnSpPr>
      <xdr:spPr>
        <a:xfrm flipV="1">
          <a:off x="6210300" y="21002625"/>
          <a:ext cx="257175" cy="1047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95249</xdr:colOff>
      <xdr:row>99</xdr:row>
      <xdr:rowOff>1</xdr:rowOff>
    </xdr:from>
    <xdr:to>
      <xdr:col>8</xdr:col>
      <xdr:colOff>511682</xdr:colOff>
      <xdr:row>100</xdr:row>
      <xdr:rowOff>1</xdr:rowOff>
    </xdr:to>
    <xdr:sp macro="" textlink="">
      <xdr:nvSpPr>
        <xdr:cNvPr id="62" name="Freccia a destra 61"/>
        <xdr:cNvSpPr/>
      </xdr:nvSpPr>
      <xdr:spPr>
        <a:xfrm>
          <a:off x="5048249" y="18449926"/>
          <a:ext cx="416433" cy="200025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it-IT" sz="1100"/>
        </a:p>
      </xdr:txBody>
    </xdr:sp>
    <xdr:clientData/>
  </xdr:twoCellAnchor>
  <xdr:twoCellAnchor>
    <xdr:from>
      <xdr:col>10</xdr:col>
      <xdr:colOff>66675</xdr:colOff>
      <xdr:row>98</xdr:row>
      <xdr:rowOff>180975</xdr:rowOff>
    </xdr:from>
    <xdr:to>
      <xdr:col>10</xdr:col>
      <xdr:colOff>523875</xdr:colOff>
      <xdr:row>100</xdr:row>
      <xdr:rowOff>0</xdr:rowOff>
    </xdr:to>
    <xdr:sp macro="" textlink="">
      <xdr:nvSpPr>
        <xdr:cNvPr id="63" name="Freccia a sinistra 62"/>
        <xdr:cNvSpPr/>
      </xdr:nvSpPr>
      <xdr:spPr>
        <a:xfrm>
          <a:off x="6162675" y="19392900"/>
          <a:ext cx="457200" cy="20955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it-IT" sz="1100"/>
        </a:p>
      </xdr:txBody>
    </xdr:sp>
    <xdr:clientData/>
  </xdr:twoCellAnchor>
  <xdr:twoCellAnchor>
    <xdr:from>
      <xdr:col>8</xdr:col>
      <xdr:colOff>314325</xdr:colOff>
      <xdr:row>108</xdr:row>
      <xdr:rowOff>104774</xdr:rowOff>
    </xdr:from>
    <xdr:to>
      <xdr:col>10</xdr:col>
      <xdr:colOff>311277</xdr:colOff>
      <xdr:row>110</xdr:row>
      <xdr:rowOff>69339</xdr:rowOff>
    </xdr:to>
    <xdr:sp macro="" textlink="">
      <xdr:nvSpPr>
        <xdr:cNvPr id="64" name="Freccia tridirezionale 63"/>
        <xdr:cNvSpPr/>
      </xdr:nvSpPr>
      <xdr:spPr>
        <a:xfrm rot="10800000">
          <a:off x="5191125" y="20850224"/>
          <a:ext cx="1216152" cy="364615"/>
        </a:xfrm>
        <a:prstGeom prst="leftRightUp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it-IT" sz="1100"/>
        </a:p>
      </xdr:txBody>
    </xdr:sp>
    <xdr:clientData/>
  </xdr:twoCellAnchor>
  <xdr:twoCellAnchor>
    <xdr:from>
      <xdr:col>10</xdr:col>
      <xdr:colOff>66675</xdr:colOff>
      <xdr:row>106</xdr:row>
      <xdr:rowOff>161925</xdr:rowOff>
    </xdr:from>
    <xdr:to>
      <xdr:col>10</xdr:col>
      <xdr:colOff>323850</xdr:colOff>
      <xdr:row>107</xdr:row>
      <xdr:rowOff>76200</xdr:rowOff>
    </xdr:to>
    <xdr:cxnSp macro="">
      <xdr:nvCxnSpPr>
        <xdr:cNvPr id="66" name="Connettore 1 65"/>
        <xdr:cNvCxnSpPr/>
      </xdr:nvCxnSpPr>
      <xdr:spPr>
        <a:xfrm flipV="1">
          <a:off x="6238875" y="21059775"/>
          <a:ext cx="257175" cy="1047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600074</xdr:colOff>
      <xdr:row>112</xdr:row>
      <xdr:rowOff>28574</xdr:rowOff>
    </xdr:from>
    <xdr:to>
      <xdr:col>17</xdr:col>
      <xdr:colOff>571499</xdr:colOff>
      <xdr:row>135</xdr:row>
      <xdr:rowOff>171451</xdr:rowOff>
    </xdr:to>
    <xdr:graphicFrame macro="">
      <xdr:nvGraphicFramePr>
        <xdr:cNvPr id="38" name="Grafico 3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104776</xdr:colOff>
      <xdr:row>102</xdr:row>
      <xdr:rowOff>66675</xdr:rowOff>
    </xdr:from>
    <xdr:to>
      <xdr:col>7</xdr:col>
      <xdr:colOff>1</xdr:colOff>
      <xdr:row>103</xdr:row>
      <xdr:rowOff>66675</xdr:rowOff>
    </xdr:to>
    <xdr:cxnSp macro="">
      <xdr:nvCxnSpPr>
        <xdr:cNvPr id="56" name="Connettore 2 55"/>
        <xdr:cNvCxnSpPr/>
      </xdr:nvCxnSpPr>
      <xdr:spPr>
        <a:xfrm rot="10800000" flipV="1">
          <a:off x="3190876" y="19097625"/>
          <a:ext cx="1152525" cy="190500"/>
        </a:xfrm>
        <a:prstGeom prst="straightConnector1">
          <a:avLst/>
        </a:prstGeom>
        <a:ln w="22225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66676</xdr:colOff>
      <xdr:row>102</xdr:row>
      <xdr:rowOff>66675</xdr:rowOff>
    </xdr:from>
    <xdr:to>
      <xdr:col>17</xdr:col>
      <xdr:colOff>1</xdr:colOff>
      <xdr:row>103</xdr:row>
      <xdr:rowOff>47625</xdr:rowOff>
    </xdr:to>
    <xdr:cxnSp macro="">
      <xdr:nvCxnSpPr>
        <xdr:cNvPr id="58" name="Connettore 2 57"/>
        <xdr:cNvCxnSpPr/>
      </xdr:nvCxnSpPr>
      <xdr:spPr>
        <a:xfrm rot="10800000" flipV="1">
          <a:off x="9286876" y="19097625"/>
          <a:ext cx="1152525" cy="171450"/>
        </a:xfrm>
        <a:prstGeom prst="straightConnector1">
          <a:avLst/>
        </a:prstGeom>
        <a:ln w="22225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428625</xdr:colOff>
      <xdr:row>10</xdr:row>
      <xdr:rowOff>133350</xdr:rowOff>
    </xdr:from>
    <xdr:to>
      <xdr:col>13</xdr:col>
      <xdr:colOff>247650</xdr:colOff>
      <xdr:row>13</xdr:row>
      <xdr:rowOff>95250</xdr:rowOff>
    </xdr:to>
    <xdr:cxnSp macro="">
      <xdr:nvCxnSpPr>
        <xdr:cNvPr id="39" name="Connettore 1 38"/>
        <xdr:cNvCxnSpPr/>
      </xdr:nvCxnSpPr>
      <xdr:spPr>
        <a:xfrm>
          <a:off x="3514725" y="2190750"/>
          <a:ext cx="4733925" cy="533400"/>
        </a:xfrm>
        <a:prstGeom prst="line">
          <a:avLst/>
        </a:prstGeom>
        <a:ln w="60325" cmpd="sng">
          <a:solidFill>
            <a:schemeClr val="accent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457200</xdr:colOff>
      <xdr:row>11</xdr:row>
      <xdr:rowOff>142878</xdr:rowOff>
    </xdr:from>
    <xdr:to>
      <xdr:col>8</xdr:col>
      <xdr:colOff>1</xdr:colOff>
      <xdr:row>15</xdr:row>
      <xdr:rowOff>76204</xdr:rowOff>
    </xdr:to>
    <xdr:cxnSp macro="">
      <xdr:nvCxnSpPr>
        <xdr:cNvPr id="47" name="Connettore 1 46"/>
        <xdr:cNvCxnSpPr/>
      </xdr:nvCxnSpPr>
      <xdr:spPr>
        <a:xfrm rot="5400000">
          <a:off x="4529138" y="2662240"/>
          <a:ext cx="695326" cy="152401"/>
        </a:xfrm>
        <a:prstGeom prst="line">
          <a:avLst/>
        </a:prstGeom>
        <a:ln w="34925" cap="rnd" cmpd="sng">
          <a:solidFill>
            <a:schemeClr val="accent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523875</xdr:colOff>
      <xdr:row>12</xdr:row>
      <xdr:rowOff>76202</xdr:rowOff>
    </xdr:from>
    <xdr:to>
      <xdr:col>10</xdr:col>
      <xdr:colOff>28580</xdr:colOff>
      <xdr:row>15</xdr:row>
      <xdr:rowOff>28579</xdr:rowOff>
    </xdr:to>
    <xdr:cxnSp macro="">
      <xdr:nvCxnSpPr>
        <xdr:cNvPr id="53" name="Connettore 1 52"/>
        <xdr:cNvCxnSpPr/>
      </xdr:nvCxnSpPr>
      <xdr:spPr>
        <a:xfrm rot="5400000">
          <a:off x="5857877" y="2847975"/>
          <a:ext cx="571502" cy="114305"/>
        </a:xfrm>
        <a:prstGeom prst="line">
          <a:avLst/>
        </a:prstGeom>
        <a:ln w="34925" cmpd="sng">
          <a:solidFill>
            <a:schemeClr val="accent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352426</xdr:colOff>
      <xdr:row>13</xdr:row>
      <xdr:rowOff>9526</xdr:rowOff>
    </xdr:from>
    <xdr:to>
      <xdr:col>11</xdr:col>
      <xdr:colOff>438156</xdr:colOff>
      <xdr:row>15</xdr:row>
      <xdr:rowOff>2</xdr:rowOff>
    </xdr:to>
    <xdr:cxnSp macro="">
      <xdr:nvCxnSpPr>
        <xdr:cNvPr id="60" name="Connettore 1 59"/>
        <xdr:cNvCxnSpPr/>
      </xdr:nvCxnSpPr>
      <xdr:spPr>
        <a:xfrm rot="5400000">
          <a:off x="6967540" y="2909887"/>
          <a:ext cx="419101" cy="85730"/>
        </a:xfrm>
        <a:prstGeom prst="line">
          <a:avLst/>
        </a:prstGeom>
        <a:ln w="34925" cap="rnd" cmpd="sng">
          <a:solidFill>
            <a:schemeClr val="accent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504826</xdr:colOff>
      <xdr:row>13</xdr:row>
      <xdr:rowOff>95252</xdr:rowOff>
    </xdr:from>
    <xdr:to>
      <xdr:col>12</xdr:col>
      <xdr:colOff>552454</xdr:colOff>
      <xdr:row>14</xdr:row>
      <xdr:rowOff>152399</xdr:rowOff>
    </xdr:to>
    <xdr:cxnSp macro="">
      <xdr:nvCxnSpPr>
        <xdr:cNvPr id="71" name="Connettore 1 70"/>
        <xdr:cNvCxnSpPr/>
      </xdr:nvCxnSpPr>
      <xdr:spPr>
        <a:xfrm rot="5400000">
          <a:off x="7796216" y="2928937"/>
          <a:ext cx="247647" cy="47628"/>
        </a:xfrm>
        <a:prstGeom prst="line">
          <a:avLst/>
        </a:prstGeom>
        <a:ln w="34925" cap="rnd" cmpd="sng">
          <a:solidFill>
            <a:schemeClr val="accent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38100</xdr:colOff>
      <xdr:row>13</xdr:row>
      <xdr:rowOff>66675</xdr:rowOff>
    </xdr:from>
    <xdr:to>
      <xdr:col>9</xdr:col>
      <xdr:colOff>542925</xdr:colOff>
      <xdr:row>13</xdr:row>
      <xdr:rowOff>123825</xdr:rowOff>
    </xdr:to>
    <xdr:cxnSp macro="">
      <xdr:nvCxnSpPr>
        <xdr:cNvPr id="86" name="Connettore 2 85"/>
        <xdr:cNvCxnSpPr/>
      </xdr:nvCxnSpPr>
      <xdr:spPr>
        <a:xfrm>
          <a:off x="5600700" y="2800350"/>
          <a:ext cx="504825" cy="571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600076</xdr:colOff>
      <xdr:row>12</xdr:row>
      <xdr:rowOff>152400</xdr:rowOff>
    </xdr:from>
    <xdr:to>
      <xdr:col>8</xdr:col>
      <xdr:colOff>228601</xdr:colOff>
      <xdr:row>13</xdr:row>
      <xdr:rowOff>0</xdr:rowOff>
    </xdr:to>
    <xdr:cxnSp macro="">
      <xdr:nvCxnSpPr>
        <xdr:cNvPr id="88" name="Connettore 2 87"/>
        <xdr:cNvCxnSpPr/>
      </xdr:nvCxnSpPr>
      <xdr:spPr>
        <a:xfrm rot="10800000">
          <a:off x="4943476" y="2695575"/>
          <a:ext cx="238125" cy="381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19050</xdr:colOff>
      <xdr:row>13</xdr:row>
      <xdr:rowOff>152400</xdr:rowOff>
    </xdr:from>
    <xdr:to>
      <xdr:col>11</xdr:col>
      <xdr:colOff>371475</xdr:colOff>
      <xdr:row>13</xdr:row>
      <xdr:rowOff>180975</xdr:rowOff>
    </xdr:to>
    <xdr:cxnSp macro="">
      <xdr:nvCxnSpPr>
        <xdr:cNvPr id="90" name="Connettore 2 89"/>
        <xdr:cNvCxnSpPr/>
      </xdr:nvCxnSpPr>
      <xdr:spPr>
        <a:xfrm>
          <a:off x="6800850" y="2886075"/>
          <a:ext cx="352425" cy="2857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19051</xdr:colOff>
      <xdr:row>13</xdr:row>
      <xdr:rowOff>104776</xdr:rowOff>
    </xdr:from>
    <xdr:to>
      <xdr:col>10</xdr:col>
      <xdr:colOff>276226</xdr:colOff>
      <xdr:row>13</xdr:row>
      <xdr:rowOff>133351</xdr:rowOff>
    </xdr:to>
    <xdr:cxnSp macro="">
      <xdr:nvCxnSpPr>
        <xdr:cNvPr id="92" name="Connettore 2 91"/>
        <xdr:cNvCxnSpPr/>
      </xdr:nvCxnSpPr>
      <xdr:spPr>
        <a:xfrm rot="10800000">
          <a:off x="6191251" y="2838451"/>
          <a:ext cx="257175" cy="2857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342900</xdr:colOff>
      <xdr:row>14</xdr:row>
      <xdr:rowOff>104775</xdr:rowOff>
    </xdr:from>
    <xdr:to>
      <xdr:col>12</xdr:col>
      <xdr:colOff>485775</xdr:colOff>
      <xdr:row>14</xdr:row>
      <xdr:rowOff>114300</xdr:rowOff>
    </xdr:to>
    <xdr:cxnSp macro="">
      <xdr:nvCxnSpPr>
        <xdr:cNvPr id="98" name="Connettore 2 97"/>
        <xdr:cNvCxnSpPr/>
      </xdr:nvCxnSpPr>
      <xdr:spPr>
        <a:xfrm>
          <a:off x="7734300" y="3028950"/>
          <a:ext cx="142875" cy="95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419100</xdr:colOff>
      <xdr:row>14</xdr:row>
      <xdr:rowOff>38101</xdr:rowOff>
    </xdr:from>
    <xdr:to>
      <xdr:col>12</xdr:col>
      <xdr:colOff>19050</xdr:colOff>
      <xdr:row>14</xdr:row>
      <xdr:rowOff>66676</xdr:rowOff>
    </xdr:to>
    <xdr:cxnSp macro="">
      <xdr:nvCxnSpPr>
        <xdr:cNvPr id="100" name="Connettore 2 99"/>
        <xdr:cNvCxnSpPr/>
      </xdr:nvCxnSpPr>
      <xdr:spPr>
        <a:xfrm rot="10800000">
          <a:off x="7200900" y="2962276"/>
          <a:ext cx="209550" cy="2857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466725</xdr:colOff>
      <xdr:row>10</xdr:row>
      <xdr:rowOff>66675</xdr:rowOff>
    </xdr:from>
    <xdr:to>
      <xdr:col>5</xdr:col>
      <xdr:colOff>638177</xdr:colOff>
      <xdr:row>14</xdr:row>
      <xdr:rowOff>47625</xdr:rowOff>
    </xdr:to>
    <xdr:cxnSp macro="">
      <xdr:nvCxnSpPr>
        <xdr:cNvPr id="102" name="Connettore 1 101"/>
        <xdr:cNvCxnSpPr/>
      </xdr:nvCxnSpPr>
      <xdr:spPr>
        <a:xfrm rot="5400000">
          <a:off x="3267076" y="2514599"/>
          <a:ext cx="742950" cy="171452"/>
        </a:xfrm>
        <a:prstGeom prst="line">
          <a:avLst/>
        </a:prstGeom>
        <a:ln w="200025" cap="rnd" cmpd="tri">
          <a:solidFill>
            <a:schemeClr val="bg1">
              <a:lumMod val="50000"/>
            </a:schemeClr>
          </a:solidFill>
          <a:bevel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209550</xdr:colOff>
      <xdr:row>14</xdr:row>
      <xdr:rowOff>47625</xdr:rowOff>
    </xdr:from>
    <xdr:to>
      <xdr:col>6</xdr:col>
      <xdr:colOff>409575</xdr:colOff>
      <xdr:row>14</xdr:row>
      <xdr:rowOff>57150</xdr:rowOff>
    </xdr:to>
    <xdr:cxnSp macro="">
      <xdr:nvCxnSpPr>
        <xdr:cNvPr id="104" name="Connettore 1 103"/>
        <xdr:cNvCxnSpPr/>
      </xdr:nvCxnSpPr>
      <xdr:spPr>
        <a:xfrm flipV="1">
          <a:off x="3295650" y="2971800"/>
          <a:ext cx="847725" cy="9525"/>
        </a:xfrm>
        <a:prstGeom prst="line">
          <a:avLst/>
        </a:prstGeom>
        <a:ln w="136525">
          <a:solidFill>
            <a:schemeClr val="bg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209550</xdr:colOff>
      <xdr:row>13</xdr:row>
      <xdr:rowOff>95250</xdr:rowOff>
    </xdr:from>
    <xdr:to>
      <xdr:col>15</xdr:col>
      <xdr:colOff>354201</xdr:colOff>
      <xdr:row>13</xdr:row>
      <xdr:rowOff>136216</xdr:rowOff>
    </xdr:to>
    <xdr:cxnSp macro="">
      <xdr:nvCxnSpPr>
        <xdr:cNvPr id="107" name="Connettore 1 106"/>
        <xdr:cNvCxnSpPr/>
      </xdr:nvCxnSpPr>
      <xdr:spPr>
        <a:xfrm>
          <a:off x="8210550" y="2828925"/>
          <a:ext cx="1363851" cy="40966"/>
        </a:xfrm>
        <a:prstGeom prst="line">
          <a:avLst/>
        </a:prstGeom>
        <a:ln>
          <a:solidFill>
            <a:schemeClr val="accent1">
              <a:lumMod val="50000"/>
            </a:schemeClr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247650</xdr:colOff>
      <xdr:row>14</xdr:row>
      <xdr:rowOff>9525</xdr:rowOff>
    </xdr:from>
    <xdr:to>
      <xdr:col>15</xdr:col>
      <xdr:colOff>476250</xdr:colOff>
      <xdr:row>15</xdr:row>
      <xdr:rowOff>47625</xdr:rowOff>
    </xdr:to>
    <xdr:cxnSp macro="">
      <xdr:nvCxnSpPr>
        <xdr:cNvPr id="109" name="Connettore 1 108"/>
        <xdr:cNvCxnSpPr/>
      </xdr:nvCxnSpPr>
      <xdr:spPr>
        <a:xfrm>
          <a:off x="8248650" y="2933700"/>
          <a:ext cx="1447800" cy="228600"/>
        </a:xfrm>
        <a:prstGeom prst="line">
          <a:avLst/>
        </a:prstGeom>
        <a:ln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561975</xdr:colOff>
      <xdr:row>11</xdr:row>
      <xdr:rowOff>47625</xdr:rowOff>
    </xdr:from>
    <xdr:to>
      <xdr:col>5</xdr:col>
      <xdr:colOff>447675</xdr:colOff>
      <xdr:row>14</xdr:row>
      <xdr:rowOff>95250</xdr:rowOff>
    </xdr:to>
    <xdr:cxnSp macro="">
      <xdr:nvCxnSpPr>
        <xdr:cNvPr id="111" name="Connettore 7 110"/>
        <xdr:cNvCxnSpPr/>
      </xdr:nvCxnSpPr>
      <xdr:spPr>
        <a:xfrm flipV="1">
          <a:off x="1819275" y="2400300"/>
          <a:ext cx="1714500" cy="619125"/>
        </a:xfrm>
        <a:prstGeom prst="curvedConnector3">
          <a:avLst>
            <a:gd name="adj1" fmla="val 50000"/>
          </a:avLst>
        </a:prstGeom>
        <a:ln w="34925" cmpd="tri">
          <a:solidFill>
            <a:schemeClr val="accent4">
              <a:lumMod val="7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209550</xdr:colOff>
      <xdr:row>14</xdr:row>
      <xdr:rowOff>19050</xdr:rowOff>
    </xdr:from>
    <xdr:to>
      <xdr:col>13</xdr:col>
      <xdr:colOff>255269</xdr:colOff>
      <xdr:row>14</xdr:row>
      <xdr:rowOff>66675</xdr:rowOff>
    </xdr:to>
    <xdr:sp macro="" textlink="">
      <xdr:nvSpPr>
        <xdr:cNvPr id="138" name="Connettore 137"/>
        <xdr:cNvSpPr/>
      </xdr:nvSpPr>
      <xdr:spPr>
        <a:xfrm>
          <a:off x="8210550" y="2943225"/>
          <a:ext cx="45719" cy="47625"/>
        </a:xfrm>
        <a:prstGeom prst="flowChartConnector">
          <a:avLst/>
        </a:prstGeom>
        <a:ln>
          <a:solidFill>
            <a:schemeClr val="tx2">
              <a:lumMod val="60000"/>
              <a:lumOff val="4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it-IT" sz="1100"/>
        </a:p>
      </xdr:txBody>
    </xdr:sp>
    <xdr:clientData/>
  </xdr:twoCellAnchor>
  <xdr:twoCellAnchor>
    <xdr:from>
      <xdr:col>13</xdr:col>
      <xdr:colOff>200025</xdr:colOff>
      <xdr:row>13</xdr:row>
      <xdr:rowOff>28575</xdr:rowOff>
    </xdr:from>
    <xdr:to>
      <xdr:col>13</xdr:col>
      <xdr:colOff>245744</xdr:colOff>
      <xdr:row>13</xdr:row>
      <xdr:rowOff>74294</xdr:rowOff>
    </xdr:to>
    <xdr:sp macro="" textlink="">
      <xdr:nvSpPr>
        <xdr:cNvPr id="139" name="Connettore 138"/>
        <xdr:cNvSpPr/>
      </xdr:nvSpPr>
      <xdr:spPr>
        <a:xfrm>
          <a:off x="8201025" y="2762250"/>
          <a:ext cx="45719" cy="45719"/>
        </a:xfrm>
        <a:prstGeom prst="flowChartConnector">
          <a:avLst/>
        </a:prstGeom>
        <a:ln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it-IT" sz="1100"/>
        </a:p>
      </xdr:txBody>
    </xdr:sp>
    <xdr:clientData/>
  </xdr:twoCellAnchor>
  <xdr:twoCellAnchor>
    <xdr:from>
      <xdr:col>15</xdr:col>
      <xdr:colOff>466725</xdr:colOff>
      <xdr:row>15</xdr:row>
      <xdr:rowOff>57150</xdr:rowOff>
    </xdr:from>
    <xdr:to>
      <xdr:col>15</xdr:col>
      <xdr:colOff>514350</xdr:colOff>
      <xdr:row>15</xdr:row>
      <xdr:rowOff>114300</xdr:rowOff>
    </xdr:to>
    <xdr:sp macro="" textlink="">
      <xdr:nvSpPr>
        <xdr:cNvPr id="142" name="Connettore 141"/>
        <xdr:cNvSpPr/>
      </xdr:nvSpPr>
      <xdr:spPr>
        <a:xfrm>
          <a:off x="9686925" y="3219450"/>
          <a:ext cx="47625" cy="57150"/>
        </a:xfrm>
        <a:prstGeom prst="flowChartConnector">
          <a:avLst/>
        </a:prstGeom>
        <a:ln>
          <a:solidFill>
            <a:schemeClr val="tx2">
              <a:lumMod val="60000"/>
              <a:lumOff val="4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it-IT" sz="1100"/>
        </a:p>
      </xdr:txBody>
    </xdr:sp>
    <xdr:clientData/>
  </xdr:twoCellAnchor>
  <xdr:twoCellAnchor>
    <xdr:from>
      <xdr:col>15</xdr:col>
      <xdr:colOff>266700</xdr:colOff>
      <xdr:row>13</xdr:row>
      <xdr:rowOff>114300</xdr:rowOff>
    </xdr:from>
    <xdr:to>
      <xdr:col>15</xdr:col>
      <xdr:colOff>312419</xdr:colOff>
      <xdr:row>13</xdr:row>
      <xdr:rowOff>180975</xdr:rowOff>
    </xdr:to>
    <xdr:sp macro="" textlink="">
      <xdr:nvSpPr>
        <xdr:cNvPr id="143" name="Connettore 142"/>
        <xdr:cNvSpPr/>
      </xdr:nvSpPr>
      <xdr:spPr>
        <a:xfrm>
          <a:off x="9486900" y="2847975"/>
          <a:ext cx="45719" cy="66675"/>
        </a:xfrm>
        <a:prstGeom prst="flowChartConnector">
          <a:avLst/>
        </a:prstGeom>
        <a:ln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it-IT" sz="1100"/>
        </a:p>
      </xdr:txBody>
    </xdr:sp>
    <xdr:clientData/>
  </xdr:twoCellAnchor>
  <xdr:twoCellAnchor>
    <xdr:from>
      <xdr:col>2</xdr:col>
      <xdr:colOff>76200</xdr:colOff>
      <xdr:row>13</xdr:row>
      <xdr:rowOff>38100</xdr:rowOff>
    </xdr:from>
    <xdr:to>
      <xdr:col>2</xdr:col>
      <xdr:colOff>276225</xdr:colOff>
      <xdr:row>13</xdr:row>
      <xdr:rowOff>85725</xdr:rowOff>
    </xdr:to>
    <xdr:sp macro="" textlink="">
      <xdr:nvSpPr>
        <xdr:cNvPr id="61" name="Rettangolo arrotondato 60"/>
        <xdr:cNvSpPr/>
      </xdr:nvSpPr>
      <xdr:spPr>
        <a:xfrm>
          <a:off x="1333500" y="2771775"/>
          <a:ext cx="200025" cy="4762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it-IT" sz="1100"/>
        </a:p>
      </xdr:txBody>
    </xdr:sp>
    <xdr:clientData/>
  </xdr:twoCellAnchor>
  <xdr:twoCellAnchor>
    <xdr:from>
      <xdr:col>2</xdr:col>
      <xdr:colOff>371475</xdr:colOff>
      <xdr:row>13</xdr:row>
      <xdr:rowOff>57150</xdr:rowOff>
    </xdr:from>
    <xdr:to>
      <xdr:col>2</xdr:col>
      <xdr:colOff>542925</xdr:colOff>
      <xdr:row>13</xdr:row>
      <xdr:rowOff>180975</xdr:rowOff>
    </xdr:to>
    <xdr:sp macro="" textlink="">
      <xdr:nvSpPr>
        <xdr:cNvPr id="67" name="Ovale 66"/>
        <xdr:cNvSpPr/>
      </xdr:nvSpPr>
      <xdr:spPr>
        <a:xfrm>
          <a:off x="1628775" y="2790825"/>
          <a:ext cx="171450" cy="12382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it-IT" sz="1100"/>
        </a:p>
      </xdr:txBody>
    </xdr:sp>
    <xdr:clientData/>
  </xdr:twoCellAnchor>
  <xdr:twoCellAnchor>
    <xdr:from>
      <xdr:col>2</xdr:col>
      <xdr:colOff>430530</xdr:colOff>
      <xdr:row>14</xdr:row>
      <xdr:rowOff>125730</xdr:rowOff>
    </xdr:from>
    <xdr:to>
      <xdr:col>2</xdr:col>
      <xdr:colOff>476249</xdr:colOff>
      <xdr:row>14</xdr:row>
      <xdr:rowOff>171449</xdr:rowOff>
    </xdr:to>
    <xdr:sp macro="" textlink="">
      <xdr:nvSpPr>
        <xdr:cNvPr id="68" name="Ovale 67"/>
        <xdr:cNvSpPr/>
      </xdr:nvSpPr>
      <xdr:spPr>
        <a:xfrm>
          <a:off x="1687830" y="3049905"/>
          <a:ext cx="45719" cy="45719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it-IT" sz="1100"/>
        </a:p>
      </xdr:txBody>
    </xdr:sp>
    <xdr:clientData/>
  </xdr:twoCellAnchor>
  <xdr:twoCellAnchor>
    <xdr:from>
      <xdr:col>2</xdr:col>
      <xdr:colOff>76200</xdr:colOff>
      <xdr:row>13</xdr:row>
      <xdr:rowOff>161925</xdr:rowOff>
    </xdr:from>
    <xdr:to>
      <xdr:col>2</xdr:col>
      <xdr:colOff>276225</xdr:colOff>
      <xdr:row>14</xdr:row>
      <xdr:rowOff>17144</xdr:rowOff>
    </xdr:to>
    <xdr:sp macro="" textlink="">
      <xdr:nvSpPr>
        <xdr:cNvPr id="69" name="Rettangolo 68"/>
        <xdr:cNvSpPr/>
      </xdr:nvSpPr>
      <xdr:spPr>
        <a:xfrm>
          <a:off x="1333500" y="2895600"/>
          <a:ext cx="200025" cy="45719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it-IT" sz="1100"/>
        </a:p>
      </xdr:txBody>
    </xdr:sp>
    <xdr:clientData/>
  </xdr:twoCellAnchor>
  <xdr:twoCellAnchor>
    <xdr:from>
      <xdr:col>15</xdr:col>
      <xdr:colOff>495300</xdr:colOff>
      <xdr:row>15</xdr:row>
      <xdr:rowOff>38100</xdr:rowOff>
    </xdr:from>
    <xdr:to>
      <xdr:col>16</xdr:col>
      <xdr:colOff>66675</xdr:colOff>
      <xdr:row>15</xdr:row>
      <xdr:rowOff>38100</xdr:rowOff>
    </xdr:to>
    <xdr:cxnSp macro="">
      <xdr:nvCxnSpPr>
        <xdr:cNvPr id="72" name="Connettore 1 71"/>
        <xdr:cNvCxnSpPr/>
      </xdr:nvCxnSpPr>
      <xdr:spPr>
        <a:xfrm>
          <a:off x="9715500" y="3200400"/>
          <a:ext cx="180975" cy="0"/>
        </a:xfrm>
        <a:prstGeom prst="line">
          <a:avLst/>
        </a:prstGeom>
        <a:ln w="85725" cap="sq" cmpd="tri">
          <a:solidFill>
            <a:schemeClr val="bg2">
              <a:lumMod val="2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304800</xdr:colOff>
      <xdr:row>13</xdr:row>
      <xdr:rowOff>123825</xdr:rowOff>
    </xdr:from>
    <xdr:to>
      <xdr:col>16</xdr:col>
      <xdr:colOff>317500</xdr:colOff>
      <xdr:row>15</xdr:row>
      <xdr:rowOff>65087</xdr:rowOff>
    </xdr:to>
    <xdr:sp macro="" textlink="">
      <xdr:nvSpPr>
        <xdr:cNvPr id="75" name="Figura a mano libera 74"/>
        <xdr:cNvSpPr/>
      </xdr:nvSpPr>
      <xdr:spPr>
        <a:xfrm>
          <a:off x="9525000" y="2857500"/>
          <a:ext cx="622300" cy="369887"/>
        </a:xfrm>
        <a:custGeom>
          <a:avLst/>
          <a:gdLst>
            <a:gd name="connsiteX0" fmla="*/ 419100 w 622300"/>
            <a:gd name="connsiteY0" fmla="*/ 352425 h 369887"/>
            <a:gd name="connsiteX1" fmla="*/ 571500 w 622300"/>
            <a:gd name="connsiteY1" fmla="*/ 352425 h 369887"/>
            <a:gd name="connsiteX2" fmla="*/ 619125 w 622300"/>
            <a:gd name="connsiteY2" fmla="*/ 247650 h 369887"/>
            <a:gd name="connsiteX3" fmla="*/ 590550 w 622300"/>
            <a:gd name="connsiteY3" fmla="*/ 76200 h 369887"/>
            <a:gd name="connsiteX4" fmla="*/ 533400 w 622300"/>
            <a:gd name="connsiteY4" fmla="*/ 19050 h 369887"/>
            <a:gd name="connsiteX5" fmla="*/ 438150 w 622300"/>
            <a:gd name="connsiteY5" fmla="*/ 0 h 369887"/>
            <a:gd name="connsiteX6" fmla="*/ 0 w 622300"/>
            <a:gd name="connsiteY6" fmla="*/ 19050 h 369887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</a:cxnLst>
          <a:rect l="l" t="t" r="r" b="b"/>
          <a:pathLst>
            <a:path w="622300" h="369887">
              <a:moveTo>
                <a:pt x="419100" y="352425"/>
              </a:moveTo>
              <a:cubicBezTo>
                <a:pt x="478631" y="361156"/>
                <a:pt x="538163" y="369887"/>
                <a:pt x="571500" y="352425"/>
              </a:cubicBezTo>
              <a:cubicBezTo>
                <a:pt x="604837" y="334963"/>
                <a:pt x="615950" y="293687"/>
                <a:pt x="619125" y="247650"/>
              </a:cubicBezTo>
              <a:cubicBezTo>
                <a:pt x="622300" y="201613"/>
                <a:pt x="604837" y="114300"/>
                <a:pt x="590550" y="76200"/>
              </a:cubicBezTo>
              <a:cubicBezTo>
                <a:pt x="576263" y="38100"/>
                <a:pt x="558800" y="31750"/>
                <a:pt x="533400" y="19050"/>
              </a:cubicBezTo>
              <a:cubicBezTo>
                <a:pt x="508000" y="6350"/>
                <a:pt x="527050" y="0"/>
                <a:pt x="438150" y="0"/>
              </a:cubicBezTo>
              <a:cubicBezTo>
                <a:pt x="349250" y="0"/>
                <a:pt x="174625" y="9525"/>
                <a:pt x="0" y="19050"/>
              </a:cubicBezTo>
            </a:path>
          </a:pathLst>
        </a:custGeom>
        <a:ln w="34925" cmpd="tri">
          <a:solidFill>
            <a:schemeClr val="accent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it-IT" sz="1100"/>
        </a:p>
      </xdr:txBody>
    </xdr:sp>
    <xdr:clientData/>
  </xdr:twoCellAnchor>
  <xdr:twoCellAnchor>
    <xdr:from>
      <xdr:col>14</xdr:col>
      <xdr:colOff>340654</xdr:colOff>
      <xdr:row>11</xdr:row>
      <xdr:rowOff>93843</xdr:rowOff>
    </xdr:from>
    <xdr:to>
      <xdr:col>17</xdr:col>
      <xdr:colOff>112967</xdr:colOff>
      <xdr:row>18</xdr:row>
      <xdr:rowOff>12965</xdr:rowOff>
    </xdr:to>
    <xdr:sp macro="" textlink="">
      <xdr:nvSpPr>
        <xdr:cNvPr id="76" name="Arco 75"/>
        <xdr:cNvSpPr/>
      </xdr:nvSpPr>
      <xdr:spPr>
        <a:xfrm rot="18560248">
          <a:off x="9020725" y="2377047"/>
          <a:ext cx="1462172" cy="1601113"/>
        </a:xfrm>
        <a:prstGeom prst="arc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it-IT" sz="1100"/>
        </a:p>
      </xdr:txBody>
    </xdr:sp>
    <xdr:clientData/>
  </xdr:twoCellAnchor>
  <xdr:twoCellAnchor>
    <xdr:from>
      <xdr:col>15</xdr:col>
      <xdr:colOff>323850</xdr:colOff>
      <xdr:row>11</xdr:row>
      <xdr:rowOff>104775</xdr:rowOff>
    </xdr:from>
    <xdr:to>
      <xdr:col>17</xdr:col>
      <xdr:colOff>19050</xdr:colOff>
      <xdr:row>16</xdr:row>
      <xdr:rowOff>19050</xdr:rowOff>
    </xdr:to>
    <xdr:sp macro="" textlink="">
      <xdr:nvSpPr>
        <xdr:cNvPr id="78" name="Arco 77"/>
        <xdr:cNvSpPr/>
      </xdr:nvSpPr>
      <xdr:spPr>
        <a:xfrm rot="2758138">
          <a:off x="9544050" y="2457450"/>
          <a:ext cx="914400" cy="914400"/>
        </a:xfrm>
        <a:prstGeom prst="arc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it-IT" sz="1100"/>
        </a:p>
      </xdr:txBody>
    </xdr:sp>
    <xdr:clientData/>
  </xdr:twoCellAnchor>
  <xdr:twoCellAnchor>
    <xdr:from>
      <xdr:col>13</xdr:col>
      <xdr:colOff>562667</xdr:colOff>
      <xdr:row>11</xdr:row>
      <xdr:rowOff>181822</xdr:rowOff>
    </xdr:from>
    <xdr:to>
      <xdr:col>16</xdr:col>
      <xdr:colOff>446603</xdr:colOff>
      <xdr:row>16</xdr:row>
      <xdr:rowOff>119779</xdr:rowOff>
    </xdr:to>
    <xdr:sp macro="" textlink="">
      <xdr:nvSpPr>
        <xdr:cNvPr id="79" name="Arco 78"/>
        <xdr:cNvSpPr/>
      </xdr:nvSpPr>
      <xdr:spPr>
        <a:xfrm rot="6217856">
          <a:off x="8950994" y="2147170"/>
          <a:ext cx="938082" cy="1712736"/>
        </a:xfrm>
        <a:prstGeom prst="arc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it-IT" sz="1100"/>
        </a:p>
      </xdr:txBody>
    </xdr:sp>
    <xdr:clientData/>
  </xdr:twoCellAnchor>
  <xdr:twoCellAnchor>
    <xdr:from>
      <xdr:col>15</xdr:col>
      <xdr:colOff>257175</xdr:colOff>
      <xdr:row>15</xdr:row>
      <xdr:rowOff>104775</xdr:rowOff>
    </xdr:from>
    <xdr:to>
      <xdr:col>15</xdr:col>
      <xdr:colOff>409575</xdr:colOff>
      <xdr:row>15</xdr:row>
      <xdr:rowOff>114300</xdr:rowOff>
    </xdr:to>
    <xdr:cxnSp macro="">
      <xdr:nvCxnSpPr>
        <xdr:cNvPr id="81" name="Connettore 2 80"/>
        <xdr:cNvCxnSpPr/>
      </xdr:nvCxnSpPr>
      <xdr:spPr>
        <a:xfrm flipV="1">
          <a:off x="9477375" y="3267075"/>
          <a:ext cx="152400" cy="95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314326</xdr:colOff>
      <xdr:row>14</xdr:row>
      <xdr:rowOff>85725</xdr:rowOff>
    </xdr:from>
    <xdr:to>
      <xdr:col>14</xdr:col>
      <xdr:colOff>171451</xdr:colOff>
      <xdr:row>15</xdr:row>
      <xdr:rowOff>76200</xdr:rowOff>
    </xdr:to>
    <xdr:cxnSp macro="">
      <xdr:nvCxnSpPr>
        <xdr:cNvPr id="83" name="Connettore 2 82"/>
        <xdr:cNvCxnSpPr/>
      </xdr:nvCxnSpPr>
      <xdr:spPr>
        <a:xfrm rot="10800000">
          <a:off x="8315326" y="3009900"/>
          <a:ext cx="466725" cy="2286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152400</xdr:colOff>
      <xdr:row>12</xdr:row>
      <xdr:rowOff>171450</xdr:rowOff>
    </xdr:from>
    <xdr:to>
      <xdr:col>15</xdr:col>
      <xdr:colOff>247650</xdr:colOff>
      <xdr:row>13</xdr:row>
      <xdr:rowOff>66675</xdr:rowOff>
    </xdr:to>
    <xdr:cxnSp macro="">
      <xdr:nvCxnSpPr>
        <xdr:cNvPr id="85" name="Connettore 2 84"/>
        <xdr:cNvCxnSpPr/>
      </xdr:nvCxnSpPr>
      <xdr:spPr>
        <a:xfrm>
          <a:off x="9372600" y="2714625"/>
          <a:ext cx="95250" cy="857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304801</xdr:colOff>
      <xdr:row>12</xdr:row>
      <xdr:rowOff>180975</xdr:rowOff>
    </xdr:from>
    <xdr:to>
      <xdr:col>15</xdr:col>
      <xdr:colOff>28576</xdr:colOff>
      <xdr:row>13</xdr:row>
      <xdr:rowOff>47625</xdr:rowOff>
    </xdr:to>
    <xdr:cxnSp macro="">
      <xdr:nvCxnSpPr>
        <xdr:cNvPr id="89" name="Connettore 2 88"/>
        <xdr:cNvCxnSpPr/>
      </xdr:nvCxnSpPr>
      <xdr:spPr>
        <a:xfrm rot="10800000" flipV="1">
          <a:off x="8305801" y="2724150"/>
          <a:ext cx="942975" cy="571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514350</xdr:colOff>
      <xdr:row>14</xdr:row>
      <xdr:rowOff>28575</xdr:rowOff>
    </xdr:from>
    <xdr:to>
      <xdr:col>3</xdr:col>
      <xdr:colOff>38100</xdr:colOff>
      <xdr:row>14</xdr:row>
      <xdr:rowOff>161925</xdr:rowOff>
    </xdr:to>
    <xdr:sp macro="" textlink="">
      <xdr:nvSpPr>
        <xdr:cNvPr id="91" name="Anello 90"/>
        <xdr:cNvSpPr/>
      </xdr:nvSpPr>
      <xdr:spPr>
        <a:xfrm>
          <a:off x="1771650" y="2952750"/>
          <a:ext cx="133350" cy="133350"/>
        </a:xfrm>
        <a:prstGeom prst="don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it-IT" sz="1100">
            <a:solidFill>
              <a:schemeClr val="tx1"/>
            </a:solidFill>
          </a:endParaRPr>
        </a:p>
      </xdr:txBody>
    </xdr:sp>
    <xdr:clientData/>
  </xdr:twoCellAnchor>
  <xdr:twoCellAnchor>
    <xdr:from>
      <xdr:col>6</xdr:col>
      <xdr:colOff>161926</xdr:colOff>
      <xdr:row>10</xdr:row>
      <xdr:rowOff>161925</xdr:rowOff>
    </xdr:from>
    <xdr:to>
      <xdr:col>6</xdr:col>
      <xdr:colOff>190501</xdr:colOff>
      <xdr:row>11</xdr:row>
      <xdr:rowOff>95250</xdr:rowOff>
    </xdr:to>
    <xdr:cxnSp macro="">
      <xdr:nvCxnSpPr>
        <xdr:cNvPr id="77" name="Connettore 1 76"/>
        <xdr:cNvCxnSpPr/>
      </xdr:nvCxnSpPr>
      <xdr:spPr>
        <a:xfrm rot="5400000">
          <a:off x="3848101" y="2371725"/>
          <a:ext cx="123825" cy="28575"/>
        </a:xfrm>
        <a:prstGeom prst="line">
          <a:avLst/>
        </a:prstGeom>
        <a:ln w="47625" cmpd="sng"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171451</xdr:colOff>
      <xdr:row>11</xdr:row>
      <xdr:rowOff>104775</xdr:rowOff>
    </xdr:from>
    <xdr:to>
      <xdr:col>6</xdr:col>
      <xdr:colOff>314326</xdr:colOff>
      <xdr:row>14</xdr:row>
      <xdr:rowOff>57150</xdr:rowOff>
    </xdr:to>
    <xdr:cxnSp macro="">
      <xdr:nvCxnSpPr>
        <xdr:cNvPr id="82" name="Connettore 2 81"/>
        <xdr:cNvCxnSpPr/>
      </xdr:nvCxnSpPr>
      <xdr:spPr>
        <a:xfrm rot="16200000" flipV="1">
          <a:off x="3714751" y="2647950"/>
          <a:ext cx="523875" cy="14287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599282</xdr:colOff>
      <xdr:row>104</xdr:row>
      <xdr:rowOff>67469</xdr:rowOff>
    </xdr:from>
    <xdr:to>
      <xdr:col>9</xdr:col>
      <xdr:colOff>600870</xdr:colOff>
      <xdr:row>108</xdr:row>
      <xdr:rowOff>794</xdr:rowOff>
    </xdr:to>
    <xdr:cxnSp macro="">
      <xdr:nvCxnSpPr>
        <xdr:cNvPr id="97" name="Connettore 2 96"/>
        <xdr:cNvCxnSpPr/>
      </xdr:nvCxnSpPr>
      <xdr:spPr>
        <a:xfrm rot="5400000" flipH="1" flipV="1">
          <a:off x="5815013" y="20931188"/>
          <a:ext cx="6953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171450</xdr:colOff>
      <xdr:row>143</xdr:row>
      <xdr:rowOff>28576</xdr:rowOff>
    </xdr:from>
    <xdr:to>
      <xdr:col>17</xdr:col>
      <xdr:colOff>542925</xdr:colOff>
      <xdr:row>143</xdr:row>
      <xdr:rowOff>47625</xdr:rowOff>
    </xdr:to>
    <xdr:cxnSp macro="">
      <xdr:nvCxnSpPr>
        <xdr:cNvPr id="84" name="Connettore 1 83"/>
        <xdr:cNvCxnSpPr/>
      </xdr:nvCxnSpPr>
      <xdr:spPr>
        <a:xfrm flipV="1">
          <a:off x="5734050" y="28089226"/>
          <a:ext cx="5248275" cy="19049"/>
        </a:xfrm>
        <a:prstGeom prst="line">
          <a:avLst/>
        </a:prstGeom>
        <a:ln w="136525" cap="rnd" cmpd="tri">
          <a:solidFill>
            <a:schemeClr val="tx1">
              <a:lumMod val="50000"/>
              <a:lumOff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504825</xdr:colOff>
      <xdr:row>137</xdr:row>
      <xdr:rowOff>38100</xdr:rowOff>
    </xdr:from>
    <xdr:to>
      <xdr:col>9</xdr:col>
      <xdr:colOff>504825</xdr:colOff>
      <xdr:row>142</xdr:row>
      <xdr:rowOff>171450</xdr:rowOff>
    </xdr:to>
    <xdr:cxnSp macro="">
      <xdr:nvCxnSpPr>
        <xdr:cNvPr id="93" name="Connettore 1 92"/>
        <xdr:cNvCxnSpPr/>
      </xdr:nvCxnSpPr>
      <xdr:spPr>
        <a:xfrm rot="5400000">
          <a:off x="5524500" y="27498675"/>
          <a:ext cx="1085850" cy="0"/>
        </a:xfrm>
        <a:prstGeom prst="line">
          <a:avLst/>
        </a:prstGeom>
        <a:ln w="34925" cap="rnd" cmpd="tri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504825</xdr:colOff>
      <xdr:row>137</xdr:row>
      <xdr:rowOff>9525</xdr:rowOff>
    </xdr:from>
    <xdr:to>
      <xdr:col>17</xdr:col>
      <xdr:colOff>523875</xdr:colOff>
      <xdr:row>137</xdr:row>
      <xdr:rowOff>19050</xdr:rowOff>
    </xdr:to>
    <xdr:cxnSp macro="">
      <xdr:nvCxnSpPr>
        <xdr:cNvPr id="95" name="Connettore 1 94"/>
        <xdr:cNvCxnSpPr/>
      </xdr:nvCxnSpPr>
      <xdr:spPr>
        <a:xfrm flipV="1">
          <a:off x="6067425" y="26927175"/>
          <a:ext cx="4895850" cy="9525"/>
        </a:xfrm>
        <a:prstGeom prst="line">
          <a:avLst/>
        </a:prstGeom>
        <a:ln w="22225">
          <a:solidFill>
            <a:srgbClr val="C0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533400</xdr:colOff>
      <xdr:row>137</xdr:row>
      <xdr:rowOff>38100</xdr:rowOff>
    </xdr:from>
    <xdr:to>
      <xdr:col>13</xdr:col>
      <xdr:colOff>581025</xdr:colOff>
      <xdr:row>142</xdr:row>
      <xdr:rowOff>152400</xdr:rowOff>
    </xdr:to>
    <xdr:cxnSp macro="">
      <xdr:nvCxnSpPr>
        <xdr:cNvPr id="99" name="Connettore 1 98"/>
        <xdr:cNvCxnSpPr/>
      </xdr:nvCxnSpPr>
      <xdr:spPr>
        <a:xfrm>
          <a:off x="6096000" y="26955750"/>
          <a:ext cx="2486025" cy="106680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504825</xdr:colOff>
      <xdr:row>137</xdr:row>
      <xdr:rowOff>38100</xdr:rowOff>
    </xdr:from>
    <xdr:to>
      <xdr:col>17</xdr:col>
      <xdr:colOff>514350</xdr:colOff>
      <xdr:row>138</xdr:row>
      <xdr:rowOff>95250</xdr:rowOff>
    </xdr:to>
    <xdr:cxnSp macro="">
      <xdr:nvCxnSpPr>
        <xdr:cNvPr id="103" name="Connettore 1 102"/>
        <xdr:cNvCxnSpPr/>
      </xdr:nvCxnSpPr>
      <xdr:spPr>
        <a:xfrm>
          <a:off x="6067425" y="26955750"/>
          <a:ext cx="4886325" cy="2476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191748</xdr:colOff>
      <xdr:row>134</xdr:row>
      <xdr:rowOff>75493</xdr:rowOff>
    </xdr:from>
    <xdr:to>
      <xdr:col>14</xdr:col>
      <xdr:colOff>284502</xdr:colOff>
      <xdr:row>143</xdr:row>
      <xdr:rowOff>38806</xdr:rowOff>
    </xdr:to>
    <xdr:sp macro="" textlink="">
      <xdr:nvSpPr>
        <xdr:cNvPr id="105" name="Arco 104"/>
        <xdr:cNvSpPr/>
      </xdr:nvSpPr>
      <xdr:spPr>
        <a:xfrm rot="3736890">
          <a:off x="7400218" y="26604573"/>
          <a:ext cx="1677813" cy="1311954"/>
        </a:xfrm>
        <a:prstGeom prst="arc">
          <a:avLst/>
        </a:prstGeom>
        <a:ln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it-IT" sz="1100"/>
        </a:p>
      </xdr:txBody>
    </xdr:sp>
    <xdr:clientData/>
  </xdr:twoCellAnchor>
  <xdr:twoCellAnchor>
    <xdr:from>
      <xdr:col>17</xdr:col>
      <xdr:colOff>43031</xdr:colOff>
      <xdr:row>136</xdr:row>
      <xdr:rowOff>103139</xdr:rowOff>
    </xdr:from>
    <xdr:to>
      <xdr:col>17</xdr:col>
      <xdr:colOff>316947</xdr:colOff>
      <xdr:row>138</xdr:row>
      <xdr:rowOff>89586</xdr:rowOff>
    </xdr:to>
    <xdr:sp macro="" textlink="">
      <xdr:nvSpPr>
        <xdr:cNvPr id="106" name="Arco 105"/>
        <xdr:cNvSpPr/>
      </xdr:nvSpPr>
      <xdr:spPr>
        <a:xfrm rot="3612726">
          <a:off x="10435665" y="26877055"/>
          <a:ext cx="367447" cy="273916"/>
        </a:xfrm>
        <a:prstGeom prst="arc">
          <a:avLst/>
        </a:prstGeom>
        <a:ln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it-IT" sz="1100"/>
        </a:p>
      </xdr:txBody>
    </xdr:sp>
    <xdr:clientData/>
  </xdr:twoCellAnchor>
  <xdr:twoCellAnchor>
    <xdr:from>
      <xdr:col>9</xdr:col>
      <xdr:colOff>114300</xdr:colOff>
      <xdr:row>143</xdr:row>
      <xdr:rowOff>66675</xdr:rowOff>
    </xdr:from>
    <xdr:to>
      <xdr:col>18</xdr:col>
      <xdr:colOff>95250</xdr:colOff>
      <xdr:row>143</xdr:row>
      <xdr:rowOff>85726</xdr:rowOff>
    </xdr:to>
    <xdr:cxnSp macro="">
      <xdr:nvCxnSpPr>
        <xdr:cNvPr id="112" name="Connettore 1 111"/>
        <xdr:cNvCxnSpPr/>
      </xdr:nvCxnSpPr>
      <xdr:spPr>
        <a:xfrm flipV="1">
          <a:off x="5676900" y="28127325"/>
          <a:ext cx="5467350" cy="19051"/>
        </a:xfrm>
        <a:prstGeom prst="line">
          <a:avLst/>
        </a:prstGeom>
        <a:ln w="47625">
          <a:solidFill>
            <a:schemeClr val="bg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571500</xdr:colOff>
      <xdr:row>144</xdr:row>
      <xdr:rowOff>85724</xdr:rowOff>
    </xdr:from>
    <xdr:to>
      <xdr:col>17</xdr:col>
      <xdr:colOff>304800</xdr:colOff>
      <xdr:row>145</xdr:row>
      <xdr:rowOff>190499</xdr:rowOff>
    </xdr:to>
    <xdr:sp macro="" textlink="">
      <xdr:nvSpPr>
        <xdr:cNvPr id="115" name="Freccia a inversione 114"/>
        <xdr:cNvSpPr/>
      </xdr:nvSpPr>
      <xdr:spPr>
        <a:xfrm rot="10800000">
          <a:off x="8572500" y="28336874"/>
          <a:ext cx="2171700" cy="295275"/>
        </a:xfrm>
        <a:prstGeom prst="utur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it-IT" sz="1100">
            <a:solidFill>
              <a:schemeClr val="tx1"/>
            </a:solidFill>
          </a:endParaRPr>
        </a:p>
      </xdr:txBody>
    </xdr:sp>
    <xdr:clientData/>
  </xdr:twoCellAnchor>
  <xdr:twoCellAnchor>
    <xdr:from>
      <xdr:col>17</xdr:col>
      <xdr:colOff>266699</xdr:colOff>
      <xdr:row>139</xdr:row>
      <xdr:rowOff>38101</xdr:rowOff>
    </xdr:from>
    <xdr:to>
      <xdr:col>17</xdr:col>
      <xdr:colOff>276224</xdr:colOff>
      <xdr:row>144</xdr:row>
      <xdr:rowOff>19051</xdr:rowOff>
    </xdr:to>
    <xdr:cxnSp macro="">
      <xdr:nvCxnSpPr>
        <xdr:cNvPr id="117" name="Connettore 2 116"/>
        <xdr:cNvCxnSpPr/>
      </xdr:nvCxnSpPr>
      <xdr:spPr>
        <a:xfrm rot="5400000" flipH="1" flipV="1">
          <a:off x="10244137" y="27798713"/>
          <a:ext cx="933450" cy="9525"/>
        </a:xfrm>
        <a:prstGeom prst="straightConnector1">
          <a:avLst/>
        </a:prstGeom>
        <a:ln>
          <a:prstDash val="dashDot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27782</xdr:colOff>
      <xdr:row>143</xdr:row>
      <xdr:rowOff>67469</xdr:rowOff>
    </xdr:from>
    <xdr:to>
      <xdr:col>14</xdr:col>
      <xdr:colOff>29370</xdr:colOff>
      <xdr:row>144</xdr:row>
      <xdr:rowOff>76994</xdr:rowOff>
    </xdr:to>
    <xdr:cxnSp macro="">
      <xdr:nvCxnSpPr>
        <xdr:cNvPr id="119" name="Connettore 2 118"/>
        <xdr:cNvCxnSpPr/>
      </xdr:nvCxnSpPr>
      <xdr:spPr>
        <a:xfrm rot="5400000" flipH="1" flipV="1">
          <a:off x="8539163" y="28227338"/>
          <a:ext cx="200025" cy="1588"/>
        </a:xfrm>
        <a:prstGeom prst="straightConnector1">
          <a:avLst/>
        </a:prstGeom>
        <a:ln>
          <a:prstDash val="dashDot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19049</xdr:colOff>
      <xdr:row>29</xdr:row>
      <xdr:rowOff>104773</xdr:rowOff>
    </xdr:from>
    <xdr:to>
      <xdr:col>34</xdr:col>
      <xdr:colOff>342900</xdr:colOff>
      <xdr:row>60</xdr:row>
      <xdr:rowOff>161924</xdr:rowOff>
    </xdr:to>
    <xdr:graphicFrame macro="">
      <xdr:nvGraphicFramePr>
        <xdr:cNvPr id="4" name="Grafico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0</xdr:colOff>
      <xdr:row>30</xdr:row>
      <xdr:rowOff>1</xdr:rowOff>
    </xdr:from>
    <xdr:to>
      <xdr:col>15</xdr:col>
      <xdr:colOff>28576</xdr:colOff>
      <xdr:row>43</xdr:row>
      <xdr:rowOff>104775</xdr:rowOff>
    </xdr:to>
    <xdr:graphicFrame macro="">
      <xdr:nvGraphicFramePr>
        <xdr:cNvPr id="7" name="Grafico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6:S186"/>
  <sheetViews>
    <sheetView tabSelected="1" topLeftCell="A48" workbookViewId="0">
      <selection activeCell="J100" sqref="J100"/>
    </sheetView>
  </sheetViews>
  <sheetFormatPr defaultRowHeight="15"/>
  <cols>
    <col min="1" max="1" width="9.140625" style="2"/>
    <col min="2" max="2" width="9.7109375" style="2" bestFit="1" customWidth="1"/>
    <col min="3" max="5" width="9.140625" style="2"/>
    <col min="6" max="6" width="9.7109375" style="2" bestFit="1" customWidth="1"/>
    <col min="7" max="16384" width="9.140625" style="2"/>
  </cols>
  <sheetData>
    <row r="6" spans="3:17" ht="15.75">
      <c r="G6" s="3"/>
      <c r="H6" s="3"/>
      <c r="I6" s="3"/>
      <c r="J6" s="3"/>
      <c r="K6" s="3"/>
      <c r="L6" s="3"/>
      <c r="M6" s="3"/>
    </row>
    <row r="7" spans="3:17">
      <c r="G7" s="4"/>
      <c r="H7" s="4"/>
      <c r="I7" s="4"/>
      <c r="J7" s="4"/>
      <c r="K7" s="4"/>
      <c r="L7" s="4"/>
      <c r="M7" s="4"/>
    </row>
    <row r="8" spans="3:17" ht="26.25">
      <c r="G8" s="5" t="s">
        <v>168</v>
      </c>
      <c r="H8" s="5"/>
      <c r="I8" s="5"/>
      <c r="J8" s="5"/>
      <c r="K8" s="5"/>
      <c r="L8" s="5"/>
      <c r="M8" s="5"/>
      <c r="N8" s="6"/>
    </row>
    <row r="9" spans="3:17" ht="23.25">
      <c r="L9" s="7"/>
      <c r="M9" s="8"/>
      <c r="N9" s="8" t="s">
        <v>143</v>
      </c>
      <c r="O9" s="7"/>
      <c r="P9" s="7"/>
    </row>
    <row r="10" spans="3:17">
      <c r="I10" s="2" t="s">
        <v>239</v>
      </c>
      <c r="N10" s="66" t="s">
        <v>260</v>
      </c>
      <c r="O10" s="66"/>
      <c r="P10" s="66"/>
      <c r="Q10" s="66"/>
    </row>
    <row r="11" spans="3:17">
      <c r="K11" s="2" t="s">
        <v>240</v>
      </c>
    </row>
    <row r="12" spans="3:17">
      <c r="E12" s="9" t="s">
        <v>241</v>
      </c>
      <c r="M12" s="2" t="s">
        <v>61</v>
      </c>
    </row>
    <row r="13" spans="3:17">
      <c r="N13" s="2" t="s">
        <v>237</v>
      </c>
      <c r="O13" s="1" t="s">
        <v>245</v>
      </c>
      <c r="P13" s="10" t="s">
        <v>242</v>
      </c>
      <c r="Q13" s="10"/>
    </row>
    <row r="14" spans="3:17">
      <c r="C14" s="11"/>
      <c r="H14" s="2" t="s">
        <v>232</v>
      </c>
      <c r="I14" s="2" t="s">
        <v>235</v>
      </c>
      <c r="K14" s="2" t="s">
        <v>236</v>
      </c>
    </row>
    <row r="15" spans="3:17" ht="18.75">
      <c r="C15" s="12" t="s">
        <v>244</v>
      </c>
      <c r="G15" s="1" t="s">
        <v>248</v>
      </c>
      <c r="J15" s="2" t="s">
        <v>233</v>
      </c>
      <c r="L15" s="2" t="s">
        <v>234</v>
      </c>
      <c r="M15" s="2" t="s">
        <v>238</v>
      </c>
      <c r="N15" s="2" t="s">
        <v>62</v>
      </c>
    </row>
    <row r="16" spans="3:17">
      <c r="C16" s="13"/>
      <c r="G16" s="1" t="s">
        <v>247</v>
      </c>
      <c r="N16" s="1" t="s">
        <v>246</v>
      </c>
      <c r="O16" s="14" t="s">
        <v>243</v>
      </c>
      <c r="P16" s="14"/>
    </row>
    <row r="17" spans="3:16" ht="15.75" thickBot="1">
      <c r="C17" s="15"/>
      <c r="O17" s="14"/>
      <c r="P17" s="14"/>
    </row>
    <row r="18" spans="3:16" ht="27" thickTop="1">
      <c r="F18" s="16" t="s">
        <v>145</v>
      </c>
      <c r="G18" s="17" t="s">
        <v>146</v>
      </c>
      <c r="H18" s="17"/>
      <c r="I18" s="17"/>
      <c r="J18" s="17"/>
      <c r="K18" s="17"/>
      <c r="L18" s="17"/>
      <c r="M18" s="17"/>
      <c r="N18" s="18"/>
    </row>
    <row r="65" spans="8:12" ht="15.75" thickBot="1"/>
    <row r="66" spans="8:12" ht="27" thickTop="1">
      <c r="H66" s="19" t="s">
        <v>144</v>
      </c>
      <c r="I66" s="20"/>
      <c r="J66" s="20"/>
      <c r="K66" s="21"/>
      <c r="L66" s="22"/>
    </row>
    <row r="88" spans="2:19" ht="15.75" thickBot="1"/>
    <row r="89" spans="2:19" ht="15.75" thickTop="1">
      <c r="B89" s="23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4"/>
      <c r="P89" s="24"/>
      <c r="Q89" s="24"/>
      <c r="R89" s="25"/>
    </row>
    <row r="90" spans="2:19" ht="18.75">
      <c r="B90" s="26"/>
      <c r="C90" s="27"/>
      <c r="D90" s="27"/>
      <c r="E90" s="27"/>
      <c r="F90" s="27"/>
      <c r="G90" s="27"/>
      <c r="H90" s="27"/>
      <c r="I90" s="28" t="s">
        <v>152</v>
      </c>
      <c r="J90" s="28"/>
      <c r="K90" s="27"/>
      <c r="L90" s="27"/>
      <c r="M90" s="27"/>
      <c r="N90" s="27"/>
      <c r="O90" s="27"/>
      <c r="P90" s="27"/>
      <c r="Q90" s="27"/>
      <c r="R90" s="29"/>
      <c r="S90" s="6"/>
    </row>
    <row r="91" spans="2:19">
      <c r="B91" s="26"/>
      <c r="C91" s="27"/>
      <c r="D91" s="27"/>
      <c r="E91" s="27"/>
      <c r="F91" s="27"/>
      <c r="G91" s="27"/>
      <c r="H91" s="27"/>
      <c r="I91" s="27"/>
      <c r="J91" s="27"/>
      <c r="K91" s="27"/>
      <c r="L91" s="27"/>
      <c r="M91" s="27"/>
      <c r="N91" s="27"/>
      <c r="O91" s="27"/>
      <c r="P91" s="27"/>
      <c r="Q91" s="27"/>
      <c r="R91" s="29"/>
    </row>
    <row r="92" spans="2:19">
      <c r="B92" s="30" t="s">
        <v>147</v>
      </c>
      <c r="C92" s="31"/>
      <c r="D92" s="31"/>
      <c r="E92" s="31"/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  <c r="R92" s="32"/>
    </row>
    <row r="93" spans="2:19">
      <c r="B93" s="30" t="s">
        <v>148</v>
      </c>
      <c r="C93" s="31"/>
      <c r="D93" s="31"/>
      <c r="E93" s="31"/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  <c r="R93" s="32"/>
    </row>
    <row r="94" spans="2:19">
      <c r="B94" s="30" t="s">
        <v>149</v>
      </c>
      <c r="C94" s="31"/>
      <c r="D94" s="31"/>
      <c r="E94" s="31"/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 t="s">
        <v>230</v>
      </c>
      <c r="Q94" s="31" t="s">
        <v>229</v>
      </c>
      <c r="R94" s="32"/>
    </row>
    <row r="95" spans="2:19">
      <c r="B95" s="30" t="s">
        <v>150</v>
      </c>
      <c r="C95" s="31"/>
      <c r="D95" s="31"/>
      <c r="E95" s="31"/>
      <c r="F95" s="31"/>
      <c r="G95" s="31"/>
      <c r="H95" s="31"/>
      <c r="I95" s="31"/>
      <c r="J95" s="31"/>
      <c r="K95" s="31" t="s">
        <v>151</v>
      </c>
      <c r="L95" s="31"/>
      <c r="M95" s="31"/>
      <c r="N95" s="31"/>
      <c r="O95" s="31"/>
      <c r="P95" s="31"/>
      <c r="Q95" s="31"/>
      <c r="R95" s="32"/>
    </row>
    <row r="96" spans="2:19">
      <c r="B96" s="33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34"/>
    </row>
    <row r="97" spans="1:19">
      <c r="B97" s="35" t="s">
        <v>153</v>
      </c>
      <c r="C97" s="36"/>
      <c r="D97" s="36"/>
      <c r="E97" s="55">
        <v>600</v>
      </c>
      <c r="F97" s="15"/>
      <c r="G97" s="36" t="s">
        <v>155</v>
      </c>
      <c r="H97" s="36"/>
      <c r="I97" s="36"/>
      <c r="J97" s="36"/>
      <c r="K97" s="36"/>
      <c r="L97" s="57">
        <v>0.84</v>
      </c>
      <c r="M97" s="15"/>
      <c r="N97" s="36" t="s">
        <v>157</v>
      </c>
      <c r="O97" s="36"/>
      <c r="P97" s="36"/>
      <c r="Q97" s="36"/>
      <c r="R97" s="59">
        <v>3.919</v>
      </c>
    </row>
    <row r="98" spans="1:19">
      <c r="B98" s="35" t="s">
        <v>154</v>
      </c>
      <c r="C98" s="36"/>
      <c r="D98" s="36"/>
      <c r="E98" s="55">
        <v>900</v>
      </c>
      <c r="F98" s="15"/>
      <c r="G98" s="36" t="s">
        <v>156</v>
      </c>
      <c r="H98" s="36"/>
      <c r="I98" s="36"/>
      <c r="J98" s="36"/>
      <c r="K98" s="36"/>
      <c r="L98" s="58">
        <v>4</v>
      </c>
      <c r="M98" s="15"/>
      <c r="N98" s="36" t="s">
        <v>158</v>
      </c>
      <c r="O98" s="36"/>
      <c r="P98" s="36"/>
      <c r="Q98" s="36"/>
      <c r="R98" s="59">
        <v>14.301</v>
      </c>
    </row>
    <row r="99" spans="1:19">
      <c r="A99" s="34"/>
      <c r="B99" s="15"/>
      <c r="C99" s="15"/>
      <c r="D99" s="15"/>
      <c r="E99" s="15"/>
      <c r="F99" s="15"/>
      <c r="G99" s="15"/>
      <c r="H99" s="15"/>
      <c r="L99" s="15"/>
      <c r="M99" s="15"/>
      <c r="N99" s="15"/>
      <c r="O99" s="15"/>
      <c r="P99" s="15"/>
      <c r="Q99" s="15"/>
      <c r="R99" s="15"/>
      <c r="S99" s="33"/>
    </row>
    <row r="100" spans="1:19" ht="15.75">
      <c r="A100" s="34"/>
      <c r="I100" s="37"/>
      <c r="J100" s="56" t="s">
        <v>166</v>
      </c>
      <c r="K100" s="15"/>
      <c r="S100" s="33"/>
    </row>
    <row r="101" spans="1:19">
      <c r="A101" s="34"/>
      <c r="S101" s="33"/>
    </row>
    <row r="102" spans="1:19">
      <c r="A102" s="34"/>
      <c r="B102" s="36" t="s">
        <v>159</v>
      </c>
      <c r="C102" s="36"/>
      <c r="D102" s="36"/>
      <c r="E102" s="36"/>
      <c r="F102" s="36"/>
      <c r="G102" s="38">
        <f>Foglio2!M127</f>
        <v>142.41883847920388</v>
      </c>
      <c r="H102" s="39" t="s">
        <v>38</v>
      </c>
      <c r="I102" s="15"/>
      <c r="J102" s="36" t="s">
        <v>160</v>
      </c>
      <c r="K102" s="36"/>
      <c r="L102" s="36"/>
      <c r="M102" s="36"/>
      <c r="N102" s="36"/>
      <c r="O102" s="36"/>
      <c r="P102" s="36"/>
      <c r="Q102" s="38">
        <f>Foglio2!I128</f>
        <v>184.87675847920389</v>
      </c>
      <c r="R102" s="40" t="s">
        <v>38</v>
      </c>
      <c r="S102" s="33"/>
    </row>
    <row r="103" spans="1:19">
      <c r="B103" s="33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34"/>
    </row>
    <row r="104" spans="1:19">
      <c r="B104" s="33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R104" s="34"/>
    </row>
    <row r="105" spans="1:19">
      <c r="B105" s="33"/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R105" s="34"/>
    </row>
    <row r="106" spans="1:19">
      <c r="B106" s="33"/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R106" s="34"/>
    </row>
    <row r="107" spans="1:19">
      <c r="B107" s="33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34"/>
    </row>
    <row r="108" spans="1:19">
      <c r="B108" s="33"/>
      <c r="C108" s="36" t="s">
        <v>164</v>
      </c>
      <c r="D108" s="41">
        <f>G102</f>
        <v>142.41883847920388</v>
      </c>
      <c r="E108" s="42" t="s">
        <v>38</v>
      </c>
      <c r="F108" s="15"/>
      <c r="G108" s="15"/>
      <c r="H108" s="15"/>
      <c r="I108" s="15"/>
      <c r="J108" s="15"/>
      <c r="K108" s="15"/>
      <c r="L108" s="36" t="s">
        <v>165</v>
      </c>
      <c r="M108" s="41">
        <f>Q102</f>
        <v>184.87675847920389</v>
      </c>
      <c r="N108" s="42" t="s">
        <v>38</v>
      </c>
      <c r="O108" s="15"/>
      <c r="P108" s="15"/>
      <c r="Q108" s="15"/>
      <c r="R108" s="34"/>
    </row>
    <row r="109" spans="1:19" ht="15.75" thickBot="1">
      <c r="B109" s="43"/>
      <c r="C109" s="44"/>
      <c r="D109" s="44"/>
      <c r="E109" s="44"/>
      <c r="F109" s="44"/>
      <c r="G109" s="44"/>
      <c r="H109" s="44"/>
      <c r="I109" s="44"/>
      <c r="J109" s="44"/>
      <c r="K109" s="44"/>
      <c r="L109" s="44"/>
      <c r="M109" s="44"/>
      <c r="N109" s="44"/>
      <c r="O109" s="44"/>
      <c r="P109" s="44"/>
      <c r="Q109" s="44"/>
      <c r="R109" s="45"/>
    </row>
    <row r="110" spans="1:19" ht="15.75" thickTop="1"/>
    <row r="111" spans="1:19" ht="15.75" thickBot="1"/>
    <row r="112" spans="1:19" ht="19.5" thickTop="1">
      <c r="B112" s="46" t="s">
        <v>167</v>
      </c>
      <c r="C112" s="46"/>
      <c r="D112" s="46"/>
      <c r="E112" s="46"/>
      <c r="F112" s="46"/>
      <c r="G112" s="46"/>
      <c r="K112" s="47" t="s">
        <v>231</v>
      </c>
      <c r="L112" s="48"/>
      <c r="M112" s="49"/>
      <c r="N112" s="49"/>
      <c r="O112" s="49"/>
      <c r="P112" s="49"/>
      <c r="Q112" s="50"/>
    </row>
    <row r="113" spans="2:12" ht="15.75">
      <c r="G113" s="46"/>
      <c r="H113" s="46"/>
      <c r="I113" s="46"/>
      <c r="J113" s="46"/>
      <c r="K113" s="46"/>
      <c r="L113" s="46"/>
    </row>
    <row r="114" spans="2:12" ht="15.75">
      <c r="B114" s="51" t="s">
        <v>169</v>
      </c>
      <c r="C114" s="51"/>
      <c r="D114" s="51"/>
      <c r="E114" s="51"/>
    </row>
    <row r="115" spans="2:12" ht="15.75">
      <c r="B115" s="52" t="str">
        <f>Foglio2!F130</f>
        <v>L1</v>
      </c>
      <c r="C115" s="53">
        <f>Foglio2!M130</f>
        <v>12</v>
      </c>
      <c r="D115" s="54" t="s">
        <v>38</v>
      </c>
      <c r="F115" s="51" t="s">
        <v>170</v>
      </c>
      <c r="G115" s="51"/>
      <c r="H115" s="51"/>
      <c r="I115" s="51"/>
    </row>
    <row r="116" spans="2:12">
      <c r="B116" s="52" t="str">
        <f>Foglio2!F131</f>
        <v>L2</v>
      </c>
      <c r="C116" s="53">
        <f>Foglio2!M131</f>
        <v>10.08</v>
      </c>
      <c r="D116" s="54" t="str">
        <f t="shared" ref="D116:D179" si="0">IF(C116="","","cm")</f>
        <v>cm</v>
      </c>
      <c r="F116" s="52" t="str">
        <f>Foglio2!N130</f>
        <v>Distanza L2-L1</v>
      </c>
      <c r="G116" s="52"/>
      <c r="H116" s="53">
        <f>Foglio2!X130</f>
        <v>27.457919999999998</v>
      </c>
      <c r="I116" s="54" t="str">
        <f>IF(H116="","","cm")</f>
        <v>cm</v>
      </c>
    </row>
    <row r="117" spans="2:12">
      <c r="B117" s="52" t="str">
        <f>Foglio2!F132</f>
        <v>L3</v>
      </c>
      <c r="C117" s="53">
        <f>Foglio2!M132</f>
        <v>8.4672000000000001</v>
      </c>
      <c r="D117" s="54" t="str">
        <f t="shared" si="0"/>
        <v>cm</v>
      </c>
      <c r="F117" s="52" t="str">
        <f>Foglio2!N131</f>
        <v>Distanza L3-L2</v>
      </c>
      <c r="G117" s="52"/>
      <c r="H117" s="53">
        <f>Foglio2!X131</f>
        <v>23.064652799999998</v>
      </c>
      <c r="I117" s="54" t="str">
        <f t="shared" ref="I117:I180" si="1">IF(H117="","","cm")</f>
        <v>cm</v>
      </c>
    </row>
    <row r="118" spans="2:12">
      <c r="B118" s="52" t="str">
        <f>Foglio2!F133</f>
        <v>L4</v>
      </c>
      <c r="C118" s="53">
        <f>Foglio2!M133</f>
        <v>7.1124479999999997</v>
      </c>
      <c r="D118" s="54" t="str">
        <f t="shared" si="0"/>
        <v>cm</v>
      </c>
      <c r="F118" s="52" t="str">
        <f>Foglio2!N132</f>
        <v>Distanza L4-L3</v>
      </c>
      <c r="G118" s="52"/>
      <c r="H118" s="53">
        <f>Foglio2!X132</f>
        <v>19.374308351999996</v>
      </c>
      <c r="I118" s="54" t="str">
        <f t="shared" si="1"/>
        <v>cm</v>
      </c>
    </row>
    <row r="119" spans="2:12">
      <c r="B119" s="52" t="str">
        <f>Foglio2!F134</f>
        <v>L5</v>
      </c>
      <c r="C119" s="53">
        <f>Foglio2!M134</f>
        <v>5.9744563199999998</v>
      </c>
      <c r="D119" s="54" t="str">
        <f t="shared" si="0"/>
        <v>cm</v>
      </c>
      <c r="F119" s="52" t="str">
        <f>Foglio2!N133</f>
        <v>Distanza L5-L4</v>
      </c>
      <c r="G119" s="52"/>
      <c r="H119" s="53">
        <f>Foglio2!X133</f>
        <v>16.274419015679996</v>
      </c>
      <c r="I119" s="54" t="str">
        <f t="shared" si="1"/>
        <v>cm</v>
      </c>
    </row>
    <row r="120" spans="2:12">
      <c r="B120" s="52" t="str">
        <f>Foglio2!F135</f>
        <v>L6</v>
      </c>
      <c r="C120" s="53">
        <f>Foglio2!M135</f>
        <v>5.0185433088</v>
      </c>
      <c r="D120" s="54" t="str">
        <f t="shared" si="0"/>
        <v>cm</v>
      </c>
      <c r="F120" s="52" t="str">
        <f>Foglio2!N134</f>
        <v>Distanza L6-L5</v>
      </c>
      <c r="G120" s="52"/>
      <c r="H120" s="53">
        <f>Foglio2!X134</f>
        <v>13.670511973171196</v>
      </c>
      <c r="I120" s="54" t="str">
        <f t="shared" si="1"/>
        <v>cm</v>
      </c>
    </row>
    <row r="121" spans="2:12">
      <c r="B121" s="52" t="str">
        <f>Foglio2!F136</f>
        <v>L7</v>
      </c>
      <c r="C121" s="53">
        <f>Foglio2!M136</f>
        <v>4.215576379392</v>
      </c>
      <c r="D121" s="54" t="str">
        <f t="shared" si="0"/>
        <v>cm</v>
      </c>
      <c r="F121" s="52" t="str">
        <f>Foglio2!N135</f>
        <v>Distanza L7-L6</v>
      </c>
      <c r="G121" s="52"/>
      <c r="H121" s="53">
        <f>Foglio2!X135</f>
        <v>11.483230057463805</v>
      </c>
      <c r="I121" s="54" t="str">
        <f t="shared" si="1"/>
        <v>cm</v>
      </c>
    </row>
    <row r="122" spans="2:12">
      <c r="B122" s="52" t="str">
        <f>Foglio2!F137</f>
        <v>L8</v>
      </c>
      <c r="C122" s="53">
        <f>Foglio2!M137</f>
        <v>3.5410841586892801</v>
      </c>
      <c r="D122" s="54" t="str">
        <f t="shared" si="0"/>
        <v>cm</v>
      </c>
      <c r="F122" s="52" t="str">
        <f>Foglio2!N136</f>
        <v>Distanza L8-L7</v>
      </c>
      <c r="G122" s="52"/>
      <c r="H122" s="53">
        <f>Foglio2!X136</f>
        <v>9.6459132482695953</v>
      </c>
      <c r="I122" s="54" t="str">
        <f t="shared" si="1"/>
        <v>cm</v>
      </c>
    </row>
    <row r="123" spans="2:12">
      <c r="B123" s="52" t="str">
        <f>Foglio2!F138</f>
        <v>L9</v>
      </c>
      <c r="C123" s="53">
        <f>Foglio2!M138</f>
        <v>2.9745106932989951</v>
      </c>
      <c r="D123" s="54" t="str">
        <f t="shared" si="0"/>
        <v>cm</v>
      </c>
      <c r="F123" s="52" t="str">
        <f>Foglio2!N137</f>
        <v>Distanza L9-L8</v>
      </c>
      <c r="G123" s="52"/>
      <c r="H123" s="53">
        <f>Foglio2!X137</f>
        <v>8.1025671285464593</v>
      </c>
      <c r="I123" s="54" t="str">
        <f t="shared" si="1"/>
        <v>cm</v>
      </c>
    </row>
    <row r="124" spans="2:12">
      <c r="B124" s="52" t="str">
        <f>Foglio2!F139</f>
        <v>L10</v>
      </c>
      <c r="C124" s="53">
        <f>Foglio2!M139</f>
        <v>2.4985889823711558</v>
      </c>
      <c r="D124" s="54" t="str">
        <f t="shared" si="0"/>
        <v>cm</v>
      </c>
      <c r="F124" s="52" t="str">
        <f>Foglio2!N138</f>
        <v>Distanza L10-L9</v>
      </c>
      <c r="G124" s="52"/>
      <c r="H124" s="53">
        <f>Foglio2!X138</f>
        <v>6.8061563879790254</v>
      </c>
      <c r="I124" s="54" t="str">
        <f t="shared" si="1"/>
        <v>cm</v>
      </c>
    </row>
    <row r="125" spans="2:12">
      <c r="B125" s="52" t="str">
        <f>Foglio2!F140</f>
        <v>L11</v>
      </c>
      <c r="C125" s="53">
        <f>Foglio2!M140</f>
        <v>2.0988147451917709</v>
      </c>
      <c r="D125" s="54" t="str">
        <f t="shared" si="0"/>
        <v>cm</v>
      </c>
      <c r="F125" s="52" t="str">
        <f>Foglio2!N139</f>
        <v>Distanza L11-L10</v>
      </c>
      <c r="G125" s="52"/>
      <c r="H125" s="53">
        <f>Foglio2!X139</f>
        <v>5.7171713659023808</v>
      </c>
      <c r="I125" s="54" t="str">
        <f t="shared" si="1"/>
        <v>cm</v>
      </c>
    </row>
    <row r="126" spans="2:12">
      <c r="B126" s="52" t="str">
        <f>Foglio2!F141</f>
        <v/>
      </c>
      <c r="C126" s="53" t="str">
        <f>Foglio2!M141</f>
        <v/>
      </c>
      <c r="D126" s="54" t="str">
        <f t="shared" si="0"/>
        <v/>
      </c>
      <c r="F126" s="52" t="str">
        <f>Foglio2!N140</f>
        <v/>
      </c>
      <c r="G126" s="52"/>
      <c r="H126" s="53" t="str">
        <f>Foglio2!X140</f>
        <v/>
      </c>
      <c r="I126" s="54" t="str">
        <f t="shared" si="1"/>
        <v/>
      </c>
    </row>
    <row r="127" spans="2:12">
      <c r="B127" s="52" t="str">
        <f>Foglio2!F142</f>
        <v/>
      </c>
      <c r="C127" s="53" t="str">
        <f>Foglio2!M142</f>
        <v/>
      </c>
      <c r="D127" s="54" t="str">
        <f t="shared" si="0"/>
        <v/>
      </c>
      <c r="F127" s="52" t="str">
        <f>Foglio2!N141</f>
        <v/>
      </c>
      <c r="G127" s="52"/>
      <c r="H127" s="53" t="str">
        <f>Foglio2!X141</f>
        <v/>
      </c>
      <c r="I127" s="54" t="str">
        <f t="shared" si="1"/>
        <v/>
      </c>
    </row>
    <row r="128" spans="2:12">
      <c r="B128" s="52" t="str">
        <f>Foglio2!F143</f>
        <v/>
      </c>
      <c r="C128" s="53" t="str">
        <f>Foglio2!M143</f>
        <v/>
      </c>
      <c r="D128" s="54" t="str">
        <f t="shared" si="0"/>
        <v/>
      </c>
      <c r="F128" s="52" t="str">
        <f>Foglio2!N142</f>
        <v/>
      </c>
      <c r="G128" s="52"/>
      <c r="H128" s="53" t="str">
        <f>Foglio2!X142</f>
        <v/>
      </c>
      <c r="I128" s="54" t="str">
        <f t="shared" si="1"/>
        <v/>
      </c>
    </row>
    <row r="129" spans="2:19">
      <c r="B129" s="52" t="str">
        <f>Foglio2!F144</f>
        <v/>
      </c>
      <c r="C129" s="53" t="str">
        <f>Foglio2!M144</f>
        <v/>
      </c>
      <c r="D129" s="54" t="str">
        <f t="shared" si="0"/>
        <v/>
      </c>
      <c r="F129" s="52" t="str">
        <f>Foglio2!N143</f>
        <v/>
      </c>
      <c r="G129" s="52"/>
      <c r="H129" s="53" t="str">
        <f>Foglio2!X143</f>
        <v/>
      </c>
      <c r="I129" s="54" t="str">
        <f t="shared" si="1"/>
        <v/>
      </c>
    </row>
    <row r="130" spans="2:19">
      <c r="B130" s="52" t="str">
        <f>Foglio2!F145</f>
        <v/>
      </c>
      <c r="C130" s="53" t="str">
        <f>Foglio2!M145</f>
        <v/>
      </c>
      <c r="D130" s="54" t="str">
        <f t="shared" si="0"/>
        <v/>
      </c>
      <c r="F130" s="52" t="str">
        <f>Foglio2!N144</f>
        <v/>
      </c>
      <c r="G130" s="52"/>
      <c r="H130" s="53" t="str">
        <f>Foglio2!X144</f>
        <v/>
      </c>
      <c r="I130" s="54" t="str">
        <f t="shared" si="1"/>
        <v/>
      </c>
    </row>
    <row r="131" spans="2:19">
      <c r="B131" s="52" t="str">
        <f>Foglio2!F146</f>
        <v/>
      </c>
      <c r="C131" s="53" t="str">
        <f>Foglio2!M146</f>
        <v/>
      </c>
      <c r="D131" s="54" t="str">
        <f t="shared" si="0"/>
        <v/>
      </c>
      <c r="F131" s="52" t="str">
        <f>Foglio2!N145</f>
        <v/>
      </c>
      <c r="G131" s="52"/>
      <c r="H131" s="53" t="str">
        <f>Foglio2!X145</f>
        <v/>
      </c>
      <c r="I131" s="54" t="str">
        <f t="shared" si="1"/>
        <v/>
      </c>
    </row>
    <row r="132" spans="2:19">
      <c r="B132" s="52" t="str">
        <f>Foglio2!F147</f>
        <v/>
      </c>
      <c r="C132" s="53" t="str">
        <f>Foglio2!M147</f>
        <v/>
      </c>
      <c r="D132" s="54" t="str">
        <f t="shared" si="0"/>
        <v/>
      </c>
      <c r="F132" s="52" t="str">
        <f>Foglio2!N146</f>
        <v/>
      </c>
      <c r="G132" s="52"/>
      <c r="H132" s="53" t="str">
        <f>Foglio2!X146</f>
        <v/>
      </c>
      <c r="I132" s="54" t="str">
        <f t="shared" si="1"/>
        <v/>
      </c>
    </row>
    <row r="133" spans="2:19">
      <c r="B133" s="52" t="str">
        <f>Foglio2!F148</f>
        <v/>
      </c>
      <c r="C133" s="53" t="str">
        <f>Foglio2!M148</f>
        <v/>
      </c>
      <c r="D133" s="54" t="str">
        <f t="shared" si="0"/>
        <v/>
      </c>
      <c r="F133" s="52" t="str">
        <f>Foglio2!N147</f>
        <v/>
      </c>
      <c r="G133" s="52"/>
      <c r="H133" s="53" t="str">
        <f>Foglio2!X147</f>
        <v/>
      </c>
      <c r="I133" s="54" t="str">
        <f t="shared" si="1"/>
        <v/>
      </c>
    </row>
    <row r="134" spans="2:19">
      <c r="B134" s="52" t="str">
        <f>Foglio2!F149</f>
        <v/>
      </c>
      <c r="C134" s="53" t="str">
        <f>Foglio2!M149</f>
        <v/>
      </c>
      <c r="D134" s="54" t="str">
        <f t="shared" si="0"/>
        <v/>
      </c>
      <c r="F134" s="52" t="str">
        <f>Foglio2!N148</f>
        <v/>
      </c>
      <c r="G134" s="52"/>
      <c r="H134" s="53" t="str">
        <f>Foglio2!X148</f>
        <v/>
      </c>
      <c r="I134" s="54" t="str">
        <f t="shared" si="1"/>
        <v/>
      </c>
    </row>
    <row r="135" spans="2:19">
      <c r="B135" s="52" t="str">
        <f>Foglio2!F150</f>
        <v/>
      </c>
      <c r="C135" s="53" t="str">
        <f>Foglio2!M150</f>
        <v/>
      </c>
      <c r="D135" s="54" t="str">
        <f t="shared" si="0"/>
        <v/>
      </c>
      <c r="F135" s="52" t="str">
        <f>Foglio2!N149</f>
        <v/>
      </c>
      <c r="G135" s="52"/>
      <c r="H135" s="53" t="str">
        <f>Foglio2!X149</f>
        <v/>
      </c>
      <c r="I135" s="54" t="str">
        <f t="shared" si="1"/>
        <v/>
      </c>
    </row>
    <row r="136" spans="2:19">
      <c r="B136" s="52" t="str">
        <f>Foglio2!F151</f>
        <v/>
      </c>
      <c r="C136" s="53" t="str">
        <f>Foglio2!M151</f>
        <v/>
      </c>
      <c r="D136" s="54" t="str">
        <f t="shared" si="0"/>
        <v/>
      </c>
      <c r="F136" s="52" t="str">
        <f>Foglio2!N150</f>
        <v/>
      </c>
      <c r="G136" s="52"/>
      <c r="H136" s="53" t="str">
        <f>Foglio2!X150</f>
        <v/>
      </c>
      <c r="I136" s="54" t="str">
        <f t="shared" si="1"/>
        <v/>
      </c>
    </row>
    <row r="137" spans="2:19">
      <c r="B137" s="52" t="str">
        <f>Foglio2!F152</f>
        <v/>
      </c>
      <c r="C137" s="53" t="str">
        <f>Foglio2!M152</f>
        <v/>
      </c>
      <c r="D137" s="54" t="str">
        <f t="shared" si="0"/>
        <v/>
      </c>
      <c r="F137" s="52" t="str">
        <f>Foglio2!N151</f>
        <v/>
      </c>
      <c r="G137" s="52"/>
      <c r="H137" s="53" t="str">
        <f>Foglio2!X151</f>
        <v/>
      </c>
      <c r="I137" s="54" t="str">
        <f t="shared" si="1"/>
        <v/>
      </c>
    </row>
    <row r="138" spans="2:19">
      <c r="B138" s="52" t="str">
        <f>Foglio2!F153</f>
        <v/>
      </c>
      <c r="C138" s="53" t="str">
        <f>Foglio2!M153</f>
        <v/>
      </c>
      <c r="D138" s="54" t="str">
        <f t="shared" si="0"/>
        <v/>
      </c>
      <c r="F138" s="52" t="str">
        <f>Foglio2!N152</f>
        <v/>
      </c>
      <c r="G138" s="52"/>
      <c r="H138" s="53" t="str">
        <f>Foglio2!X152</f>
        <v/>
      </c>
      <c r="I138" s="54" t="str">
        <f t="shared" si="1"/>
        <v/>
      </c>
      <c r="R138" s="1" t="s">
        <v>250</v>
      </c>
    </row>
    <row r="139" spans="2:19">
      <c r="B139" s="52" t="str">
        <f>Foglio2!F154</f>
        <v/>
      </c>
      <c r="C139" s="53" t="str">
        <f>Foglio2!M154</f>
        <v/>
      </c>
      <c r="D139" s="54" t="str">
        <f t="shared" si="0"/>
        <v/>
      </c>
      <c r="F139" s="52" t="str">
        <f>Foglio2!N153</f>
        <v/>
      </c>
      <c r="G139" s="52"/>
      <c r="H139" s="53" t="str">
        <f>Foglio2!X153</f>
        <v/>
      </c>
      <c r="I139" s="54" t="str">
        <f t="shared" si="1"/>
        <v/>
      </c>
      <c r="M139" s="1"/>
    </row>
    <row r="140" spans="2:19">
      <c r="B140" s="52" t="str">
        <f>Foglio2!F155</f>
        <v/>
      </c>
      <c r="C140" s="53" t="str">
        <f>Foglio2!M155</f>
        <v/>
      </c>
      <c r="D140" s="54" t="str">
        <f t="shared" si="0"/>
        <v/>
      </c>
      <c r="F140" s="52" t="str">
        <f>Foglio2!N154</f>
        <v/>
      </c>
      <c r="G140" s="52"/>
      <c r="H140" s="53" t="str">
        <f>Foglio2!X154</f>
        <v/>
      </c>
      <c r="I140" s="54" t="str">
        <f t="shared" si="1"/>
        <v/>
      </c>
      <c r="J140" s="1" t="s">
        <v>251</v>
      </c>
    </row>
    <row r="141" spans="2:19">
      <c r="B141" s="52" t="str">
        <f>Foglio2!F156</f>
        <v/>
      </c>
      <c r="C141" s="53" t="str">
        <f>Foglio2!M156</f>
        <v/>
      </c>
      <c r="D141" s="54" t="str">
        <f t="shared" si="0"/>
        <v/>
      </c>
      <c r="F141" s="52" t="str">
        <f>Foglio2!N155</f>
        <v/>
      </c>
      <c r="G141" s="52"/>
      <c r="H141" s="53" t="str">
        <f>Foglio2!X155</f>
        <v/>
      </c>
      <c r="I141" s="54" t="str">
        <f t="shared" si="1"/>
        <v/>
      </c>
      <c r="J141" s="1" t="s">
        <v>252</v>
      </c>
    </row>
    <row r="142" spans="2:19">
      <c r="B142" s="52" t="str">
        <f>Foglio2!F157</f>
        <v/>
      </c>
      <c r="C142" s="53" t="str">
        <f>Foglio2!M157</f>
        <v/>
      </c>
      <c r="D142" s="54" t="str">
        <f t="shared" si="0"/>
        <v/>
      </c>
      <c r="F142" s="52" t="str">
        <f>Foglio2!N156</f>
        <v/>
      </c>
      <c r="G142" s="52"/>
      <c r="H142" s="53" t="str">
        <f>Foglio2!X156</f>
        <v/>
      </c>
      <c r="I142" s="54" t="str">
        <f t="shared" si="1"/>
        <v/>
      </c>
      <c r="J142" s="1" t="s">
        <v>253</v>
      </c>
      <c r="O142" s="1" t="s">
        <v>249</v>
      </c>
    </row>
    <row r="143" spans="2:19">
      <c r="B143" s="52" t="str">
        <f>Foglio2!F158</f>
        <v/>
      </c>
      <c r="C143" s="53" t="str">
        <f>Foglio2!M158</f>
        <v/>
      </c>
      <c r="D143" s="54" t="str">
        <f t="shared" si="0"/>
        <v/>
      </c>
      <c r="F143" s="52" t="str">
        <f>Foglio2!N157</f>
        <v/>
      </c>
      <c r="G143" s="52"/>
      <c r="H143" s="53" t="str">
        <f>Foglio2!X157</f>
        <v/>
      </c>
      <c r="I143" s="54" t="str">
        <f t="shared" si="1"/>
        <v/>
      </c>
      <c r="S143" s="1" t="s">
        <v>258</v>
      </c>
    </row>
    <row r="144" spans="2:19">
      <c r="B144" s="52" t="str">
        <f>Foglio2!F159</f>
        <v/>
      </c>
      <c r="C144" s="53" t="str">
        <f>Foglio2!M159</f>
        <v/>
      </c>
      <c r="D144" s="54" t="str">
        <f t="shared" si="0"/>
        <v/>
      </c>
      <c r="F144" s="52" t="str">
        <f>Foglio2!N158</f>
        <v/>
      </c>
      <c r="G144" s="52"/>
      <c r="H144" s="53" t="str">
        <f>Foglio2!X158</f>
        <v/>
      </c>
      <c r="I144" s="54" t="str">
        <f t="shared" si="1"/>
        <v/>
      </c>
      <c r="S144" s="1" t="s">
        <v>259</v>
      </c>
    </row>
    <row r="145" spans="2:18">
      <c r="B145" s="52" t="str">
        <f>Foglio2!F160</f>
        <v/>
      </c>
      <c r="C145" s="53" t="str">
        <f>Foglio2!M160</f>
        <v/>
      </c>
      <c r="D145" s="54" t="str">
        <f t="shared" si="0"/>
        <v/>
      </c>
      <c r="F145" s="52" t="str">
        <f>Foglio2!N159</f>
        <v/>
      </c>
      <c r="G145" s="52"/>
      <c r="H145" s="53" t="str">
        <f>Foglio2!X159</f>
        <v/>
      </c>
      <c r="I145" s="54" t="str">
        <f t="shared" si="1"/>
        <v/>
      </c>
      <c r="K145" s="1" t="s">
        <v>254</v>
      </c>
      <c r="L145" s="1"/>
      <c r="M145" s="1"/>
      <c r="N145" s="1"/>
      <c r="O145" s="1" t="s">
        <v>257</v>
      </c>
      <c r="R145" s="1" t="s">
        <v>256</v>
      </c>
    </row>
    <row r="146" spans="2:18">
      <c r="B146" s="52" t="str">
        <f>Foglio2!F161</f>
        <v/>
      </c>
      <c r="C146" s="53" t="str">
        <f>Foglio2!M161</f>
        <v/>
      </c>
      <c r="D146" s="54" t="str">
        <f t="shared" si="0"/>
        <v/>
      </c>
      <c r="F146" s="52" t="str">
        <f>Foglio2!N160</f>
        <v/>
      </c>
      <c r="G146" s="52"/>
      <c r="H146" s="53" t="str">
        <f>Foglio2!X160</f>
        <v/>
      </c>
      <c r="I146" s="54" t="str">
        <f t="shared" si="1"/>
        <v/>
      </c>
      <c r="K146" s="1" t="s">
        <v>255</v>
      </c>
      <c r="L146" s="1"/>
    </row>
    <row r="147" spans="2:18">
      <c r="B147" s="52" t="str">
        <f>Foglio2!F162</f>
        <v/>
      </c>
      <c r="C147" s="53" t="str">
        <f>Foglio2!M162</f>
        <v/>
      </c>
      <c r="D147" s="54" t="str">
        <f t="shared" si="0"/>
        <v/>
      </c>
      <c r="F147" s="52" t="str">
        <f>Foglio2!N161</f>
        <v/>
      </c>
      <c r="G147" s="52"/>
      <c r="H147" s="53" t="str">
        <f>Foglio2!X161</f>
        <v/>
      </c>
      <c r="I147" s="54" t="str">
        <f t="shared" si="1"/>
        <v/>
      </c>
    </row>
    <row r="148" spans="2:18">
      <c r="B148" s="52" t="str">
        <f>Foglio2!F163</f>
        <v/>
      </c>
      <c r="C148" s="53" t="str">
        <f>Foglio2!M163</f>
        <v/>
      </c>
      <c r="D148" s="54" t="str">
        <f t="shared" si="0"/>
        <v/>
      </c>
      <c r="F148" s="52" t="str">
        <f>Foglio2!N162</f>
        <v/>
      </c>
      <c r="G148" s="52"/>
      <c r="H148" s="53" t="str">
        <f>Foglio2!X162</f>
        <v/>
      </c>
      <c r="I148" s="54" t="str">
        <f t="shared" si="1"/>
        <v/>
      </c>
    </row>
    <row r="149" spans="2:18">
      <c r="B149" s="52" t="str">
        <f>Foglio2!F164</f>
        <v/>
      </c>
      <c r="C149" s="53" t="str">
        <f>Foglio2!M164</f>
        <v/>
      </c>
      <c r="D149" s="54" t="str">
        <f t="shared" si="0"/>
        <v/>
      </c>
      <c r="F149" s="52" t="str">
        <f>Foglio2!N163</f>
        <v/>
      </c>
      <c r="G149" s="52"/>
      <c r="H149" s="53" t="str">
        <f>Foglio2!X163</f>
        <v/>
      </c>
      <c r="I149" s="54" t="str">
        <f t="shared" si="1"/>
        <v/>
      </c>
    </row>
    <row r="150" spans="2:18">
      <c r="B150" s="52" t="str">
        <f>Foglio2!F165</f>
        <v/>
      </c>
      <c r="C150" s="53" t="str">
        <f>Foglio2!M165</f>
        <v/>
      </c>
      <c r="D150" s="54" t="str">
        <f t="shared" si="0"/>
        <v/>
      </c>
      <c r="F150" s="52" t="str">
        <f>Foglio2!N164</f>
        <v/>
      </c>
      <c r="G150" s="52"/>
      <c r="H150" s="53" t="str">
        <f>Foglio2!X164</f>
        <v/>
      </c>
      <c r="I150" s="54" t="str">
        <f t="shared" si="1"/>
        <v/>
      </c>
    </row>
    <row r="151" spans="2:18">
      <c r="B151" s="52" t="str">
        <f>Foglio2!F166</f>
        <v/>
      </c>
      <c r="C151" s="53" t="str">
        <f>Foglio2!M166</f>
        <v/>
      </c>
      <c r="D151" s="54" t="str">
        <f t="shared" si="0"/>
        <v/>
      </c>
      <c r="F151" s="52" t="str">
        <f>Foglio2!N165</f>
        <v/>
      </c>
      <c r="G151" s="52"/>
      <c r="H151" s="53" t="str">
        <f>Foglio2!X165</f>
        <v/>
      </c>
      <c r="I151" s="54" t="str">
        <f t="shared" si="1"/>
        <v/>
      </c>
    </row>
    <row r="152" spans="2:18">
      <c r="B152" s="52" t="str">
        <f>Foglio2!F167</f>
        <v/>
      </c>
      <c r="C152" s="53" t="str">
        <f>Foglio2!M167</f>
        <v/>
      </c>
      <c r="D152" s="54" t="str">
        <f t="shared" si="0"/>
        <v/>
      </c>
      <c r="F152" s="52" t="str">
        <f>Foglio2!N166</f>
        <v/>
      </c>
      <c r="G152" s="52"/>
      <c r="H152" s="53" t="str">
        <f>Foglio2!X166</f>
        <v/>
      </c>
      <c r="I152" s="54" t="str">
        <f t="shared" si="1"/>
        <v/>
      </c>
    </row>
    <row r="153" spans="2:18">
      <c r="B153" s="52" t="str">
        <f>Foglio2!F168</f>
        <v/>
      </c>
      <c r="C153" s="53" t="str">
        <f>Foglio2!M168</f>
        <v/>
      </c>
      <c r="D153" s="54" t="str">
        <f t="shared" si="0"/>
        <v/>
      </c>
      <c r="F153" s="52" t="str">
        <f>Foglio2!N167</f>
        <v/>
      </c>
      <c r="G153" s="52"/>
      <c r="H153" s="53" t="str">
        <f>Foglio2!X167</f>
        <v/>
      </c>
      <c r="I153" s="54" t="str">
        <f t="shared" si="1"/>
        <v/>
      </c>
    </row>
    <row r="154" spans="2:18">
      <c r="B154" s="52" t="str">
        <f>Foglio2!F169</f>
        <v/>
      </c>
      <c r="C154" s="53" t="str">
        <f>Foglio2!M169</f>
        <v/>
      </c>
      <c r="D154" s="54" t="str">
        <f t="shared" si="0"/>
        <v/>
      </c>
      <c r="F154" s="52" t="str">
        <f>Foglio2!N168</f>
        <v/>
      </c>
      <c r="G154" s="52"/>
      <c r="H154" s="53" t="str">
        <f>Foglio2!X168</f>
        <v/>
      </c>
      <c r="I154" s="54" t="str">
        <f t="shared" si="1"/>
        <v/>
      </c>
    </row>
    <row r="155" spans="2:18">
      <c r="B155" s="52" t="str">
        <f>Foglio2!F170</f>
        <v/>
      </c>
      <c r="C155" s="53" t="str">
        <f>Foglio2!M170</f>
        <v/>
      </c>
      <c r="D155" s="54" t="str">
        <f t="shared" si="0"/>
        <v/>
      </c>
      <c r="F155" s="52" t="str">
        <f>Foglio2!N169</f>
        <v/>
      </c>
      <c r="G155" s="52"/>
      <c r="H155" s="53" t="str">
        <f>Foglio2!X169</f>
        <v/>
      </c>
      <c r="I155" s="54" t="str">
        <f t="shared" si="1"/>
        <v/>
      </c>
    </row>
    <row r="156" spans="2:18">
      <c r="B156" s="52" t="str">
        <f>Foglio2!F171</f>
        <v/>
      </c>
      <c r="C156" s="53" t="str">
        <f>Foglio2!M171</f>
        <v/>
      </c>
      <c r="D156" s="54" t="str">
        <f t="shared" si="0"/>
        <v/>
      </c>
      <c r="F156" s="52" t="str">
        <f>Foglio2!N170</f>
        <v/>
      </c>
      <c r="G156" s="52"/>
      <c r="H156" s="53" t="str">
        <f>Foglio2!X170</f>
        <v/>
      </c>
      <c r="I156" s="54" t="str">
        <f t="shared" si="1"/>
        <v/>
      </c>
    </row>
    <row r="157" spans="2:18">
      <c r="B157" s="52" t="str">
        <f>Foglio2!F172</f>
        <v/>
      </c>
      <c r="C157" s="53" t="str">
        <f>Foglio2!M172</f>
        <v/>
      </c>
      <c r="D157" s="54" t="str">
        <f t="shared" si="0"/>
        <v/>
      </c>
      <c r="F157" s="52" t="str">
        <f>Foglio2!N171</f>
        <v/>
      </c>
      <c r="G157" s="52"/>
      <c r="H157" s="53" t="str">
        <f>Foglio2!X171</f>
        <v/>
      </c>
      <c r="I157" s="54" t="str">
        <f t="shared" si="1"/>
        <v/>
      </c>
    </row>
    <row r="158" spans="2:18">
      <c r="B158" s="52" t="str">
        <f>Foglio2!F173</f>
        <v/>
      </c>
      <c r="C158" s="53" t="str">
        <f>Foglio2!M173</f>
        <v/>
      </c>
      <c r="D158" s="54" t="str">
        <f t="shared" si="0"/>
        <v/>
      </c>
      <c r="F158" s="52" t="str">
        <f>Foglio2!N172</f>
        <v/>
      </c>
      <c r="G158" s="52"/>
      <c r="H158" s="53" t="str">
        <f>Foglio2!X172</f>
        <v/>
      </c>
      <c r="I158" s="54" t="str">
        <f t="shared" si="1"/>
        <v/>
      </c>
    </row>
    <row r="159" spans="2:18">
      <c r="B159" s="52" t="str">
        <f>Foglio2!F174</f>
        <v/>
      </c>
      <c r="C159" s="53" t="str">
        <f>Foglio2!M174</f>
        <v/>
      </c>
      <c r="D159" s="54" t="str">
        <f t="shared" si="0"/>
        <v/>
      </c>
      <c r="F159" s="52" t="str">
        <f>Foglio2!N173</f>
        <v/>
      </c>
      <c r="G159" s="52"/>
      <c r="H159" s="53" t="str">
        <f>Foglio2!X173</f>
        <v/>
      </c>
      <c r="I159" s="54" t="str">
        <f t="shared" si="1"/>
        <v/>
      </c>
    </row>
    <row r="160" spans="2:18">
      <c r="B160" s="52" t="str">
        <f>Foglio2!F175</f>
        <v/>
      </c>
      <c r="C160" s="53" t="str">
        <f>Foglio2!M175</f>
        <v/>
      </c>
      <c r="D160" s="54" t="str">
        <f t="shared" si="0"/>
        <v/>
      </c>
      <c r="F160" s="52" t="str">
        <f>Foglio2!N174</f>
        <v/>
      </c>
      <c r="G160" s="52"/>
      <c r="H160" s="53" t="str">
        <f>Foglio2!X174</f>
        <v/>
      </c>
      <c r="I160" s="54" t="str">
        <f t="shared" si="1"/>
        <v/>
      </c>
    </row>
    <row r="161" spans="2:9">
      <c r="B161" s="52" t="str">
        <f>Foglio2!F176</f>
        <v/>
      </c>
      <c r="C161" s="53" t="str">
        <f>Foglio2!M176</f>
        <v/>
      </c>
      <c r="D161" s="54" t="str">
        <f t="shared" si="0"/>
        <v/>
      </c>
      <c r="F161" s="52" t="str">
        <f>Foglio2!N175</f>
        <v/>
      </c>
      <c r="G161" s="52"/>
      <c r="H161" s="53" t="str">
        <f>Foglio2!X175</f>
        <v/>
      </c>
      <c r="I161" s="54" t="str">
        <f t="shared" si="1"/>
        <v/>
      </c>
    </row>
    <row r="162" spans="2:9">
      <c r="B162" s="52" t="str">
        <f>Foglio2!F177</f>
        <v/>
      </c>
      <c r="C162" s="53" t="str">
        <f>Foglio2!M177</f>
        <v/>
      </c>
      <c r="D162" s="54" t="str">
        <f t="shared" si="0"/>
        <v/>
      </c>
      <c r="F162" s="52" t="str">
        <f>Foglio2!N176</f>
        <v/>
      </c>
      <c r="G162" s="52"/>
      <c r="H162" s="53" t="str">
        <f>Foglio2!X176</f>
        <v/>
      </c>
      <c r="I162" s="54" t="str">
        <f t="shared" si="1"/>
        <v/>
      </c>
    </row>
    <row r="163" spans="2:9">
      <c r="B163" s="52" t="str">
        <f>Foglio2!F178</f>
        <v/>
      </c>
      <c r="C163" s="53" t="str">
        <f>Foglio2!M178</f>
        <v/>
      </c>
      <c r="D163" s="54" t="str">
        <f t="shared" si="0"/>
        <v/>
      </c>
      <c r="F163" s="52" t="str">
        <f>Foglio2!N177</f>
        <v/>
      </c>
      <c r="G163" s="52"/>
      <c r="H163" s="53" t="str">
        <f>Foglio2!X177</f>
        <v/>
      </c>
      <c r="I163" s="54" t="str">
        <f t="shared" si="1"/>
        <v/>
      </c>
    </row>
    <row r="164" spans="2:9">
      <c r="B164" s="52" t="str">
        <f>Foglio2!F179</f>
        <v/>
      </c>
      <c r="C164" s="53" t="str">
        <f>Foglio2!M179</f>
        <v/>
      </c>
      <c r="D164" s="54" t="str">
        <f t="shared" si="0"/>
        <v/>
      </c>
      <c r="F164" s="52" t="str">
        <f>Foglio2!N178</f>
        <v/>
      </c>
      <c r="G164" s="52"/>
      <c r="H164" s="53" t="str">
        <f>Foglio2!X178</f>
        <v/>
      </c>
      <c r="I164" s="54" t="str">
        <f t="shared" si="1"/>
        <v/>
      </c>
    </row>
    <row r="165" spans="2:9">
      <c r="B165" s="52" t="str">
        <f>Foglio2!F180</f>
        <v/>
      </c>
      <c r="C165" s="53" t="str">
        <f>Foglio2!M180</f>
        <v/>
      </c>
      <c r="D165" s="54" t="str">
        <f t="shared" si="0"/>
        <v/>
      </c>
      <c r="F165" s="52" t="str">
        <f>Foglio2!N179</f>
        <v/>
      </c>
      <c r="G165" s="52"/>
      <c r="H165" s="53" t="str">
        <f>Foglio2!X179</f>
        <v/>
      </c>
      <c r="I165" s="54" t="str">
        <f t="shared" si="1"/>
        <v/>
      </c>
    </row>
    <row r="166" spans="2:9">
      <c r="B166" s="52" t="str">
        <f>Foglio2!F181</f>
        <v/>
      </c>
      <c r="C166" s="53" t="str">
        <f>Foglio2!M181</f>
        <v/>
      </c>
      <c r="D166" s="54" t="str">
        <f t="shared" si="0"/>
        <v/>
      </c>
      <c r="F166" s="52" t="str">
        <f>Foglio2!N180</f>
        <v/>
      </c>
      <c r="G166" s="52"/>
      <c r="H166" s="53" t="str">
        <f>Foglio2!X180</f>
        <v/>
      </c>
      <c r="I166" s="54" t="str">
        <f t="shared" si="1"/>
        <v/>
      </c>
    </row>
    <row r="167" spans="2:9">
      <c r="B167" s="52" t="str">
        <f>Foglio2!F182</f>
        <v/>
      </c>
      <c r="C167" s="53" t="str">
        <f>Foglio2!M182</f>
        <v/>
      </c>
      <c r="D167" s="54" t="str">
        <f t="shared" si="0"/>
        <v/>
      </c>
      <c r="F167" s="52" t="str">
        <f>Foglio2!N181</f>
        <v/>
      </c>
      <c r="G167" s="52"/>
      <c r="H167" s="53" t="str">
        <f>Foglio2!X181</f>
        <v/>
      </c>
      <c r="I167" s="54" t="str">
        <f t="shared" si="1"/>
        <v/>
      </c>
    </row>
    <row r="168" spans="2:9">
      <c r="B168" s="52" t="str">
        <f>Foglio2!F183</f>
        <v/>
      </c>
      <c r="C168" s="53" t="str">
        <f>Foglio2!M183</f>
        <v/>
      </c>
      <c r="D168" s="54" t="str">
        <f t="shared" si="0"/>
        <v/>
      </c>
      <c r="F168" s="52" t="str">
        <f>Foglio2!N182</f>
        <v/>
      </c>
      <c r="G168" s="52"/>
      <c r="H168" s="53" t="str">
        <f>Foglio2!X182</f>
        <v/>
      </c>
      <c r="I168" s="54" t="str">
        <f t="shared" si="1"/>
        <v/>
      </c>
    </row>
    <row r="169" spans="2:9">
      <c r="B169" s="52" t="str">
        <f>Foglio2!F184</f>
        <v/>
      </c>
      <c r="C169" s="53" t="str">
        <f>Foglio2!M184</f>
        <v/>
      </c>
      <c r="D169" s="54" t="str">
        <f t="shared" si="0"/>
        <v/>
      </c>
      <c r="F169" s="52" t="str">
        <f>Foglio2!N183</f>
        <v/>
      </c>
      <c r="G169" s="52"/>
      <c r="H169" s="53" t="str">
        <f>Foglio2!X183</f>
        <v/>
      </c>
      <c r="I169" s="54" t="str">
        <f t="shared" si="1"/>
        <v/>
      </c>
    </row>
    <row r="170" spans="2:9">
      <c r="B170" s="52" t="str">
        <f>Foglio2!F185</f>
        <v/>
      </c>
      <c r="C170" s="53" t="str">
        <f>Foglio2!M185</f>
        <v/>
      </c>
      <c r="D170" s="54" t="str">
        <f t="shared" si="0"/>
        <v/>
      </c>
      <c r="F170" s="52" t="str">
        <f>Foglio2!N184</f>
        <v/>
      </c>
      <c r="G170" s="52"/>
      <c r="H170" s="53" t="str">
        <f>Foglio2!X184</f>
        <v/>
      </c>
      <c r="I170" s="54" t="str">
        <f t="shared" si="1"/>
        <v/>
      </c>
    </row>
    <row r="171" spans="2:9">
      <c r="B171" s="52" t="str">
        <f>Foglio2!F186</f>
        <v/>
      </c>
      <c r="C171" s="53" t="str">
        <f>Foglio2!M186</f>
        <v/>
      </c>
      <c r="D171" s="54" t="str">
        <f t="shared" si="0"/>
        <v/>
      </c>
      <c r="F171" s="52" t="str">
        <f>Foglio2!N185</f>
        <v/>
      </c>
      <c r="G171" s="52"/>
      <c r="H171" s="53" t="str">
        <f>Foglio2!X185</f>
        <v/>
      </c>
      <c r="I171" s="54" t="str">
        <f t="shared" si="1"/>
        <v/>
      </c>
    </row>
    <row r="172" spans="2:9">
      <c r="B172" s="52" t="str">
        <f>Foglio2!F187</f>
        <v/>
      </c>
      <c r="C172" s="53" t="str">
        <f>Foglio2!M187</f>
        <v/>
      </c>
      <c r="D172" s="54" t="str">
        <f t="shared" si="0"/>
        <v/>
      </c>
      <c r="F172" s="52" t="str">
        <f>Foglio2!N186</f>
        <v/>
      </c>
      <c r="G172" s="52"/>
      <c r="H172" s="53" t="str">
        <f>Foglio2!X186</f>
        <v/>
      </c>
      <c r="I172" s="54" t="str">
        <f t="shared" si="1"/>
        <v/>
      </c>
    </row>
    <row r="173" spans="2:9">
      <c r="B173" s="52" t="str">
        <f>Foglio2!F188</f>
        <v/>
      </c>
      <c r="C173" s="53" t="str">
        <f>Foglio2!M188</f>
        <v/>
      </c>
      <c r="D173" s="54" t="str">
        <f t="shared" si="0"/>
        <v/>
      </c>
      <c r="F173" s="52" t="str">
        <f>Foglio2!N187</f>
        <v/>
      </c>
      <c r="G173" s="52"/>
      <c r="H173" s="53" t="str">
        <f>Foglio2!X187</f>
        <v/>
      </c>
      <c r="I173" s="54" t="str">
        <f t="shared" si="1"/>
        <v/>
      </c>
    </row>
    <row r="174" spans="2:9">
      <c r="B174" s="52" t="str">
        <f>Foglio2!F189</f>
        <v/>
      </c>
      <c r="C174" s="53" t="str">
        <f>Foglio2!M189</f>
        <v/>
      </c>
      <c r="D174" s="54" t="str">
        <f t="shared" si="0"/>
        <v/>
      </c>
      <c r="F174" s="52" t="str">
        <f>Foglio2!N188</f>
        <v/>
      </c>
      <c r="G174" s="52"/>
      <c r="H174" s="53" t="str">
        <f>Foglio2!X188</f>
        <v/>
      </c>
      <c r="I174" s="54" t="str">
        <f t="shared" si="1"/>
        <v/>
      </c>
    </row>
    <row r="175" spans="2:9">
      <c r="B175" s="52" t="str">
        <f>Foglio2!F190</f>
        <v/>
      </c>
      <c r="C175" s="53" t="str">
        <f>Foglio2!M190</f>
        <v/>
      </c>
      <c r="D175" s="54" t="str">
        <f t="shared" si="0"/>
        <v/>
      </c>
      <c r="F175" s="52" t="str">
        <f>Foglio2!N189</f>
        <v/>
      </c>
      <c r="G175" s="52"/>
      <c r="H175" s="53" t="str">
        <f>Foglio2!X189</f>
        <v/>
      </c>
      <c r="I175" s="54" t="str">
        <f t="shared" si="1"/>
        <v/>
      </c>
    </row>
    <row r="176" spans="2:9">
      <c r="B176" s="52" t="str">
        <f>Foglio2!F191</f>
        <v/>
      </c>
      <c r="C176" s="53" t="str">
        <f>Foglio2!M191</f>
        <v/>
      </c>
      <c r="D176" s="54" t="str">
        <f t="shared" si="0"/>
        <v/>
      </c>
      <c r="F176" s="52" t="str">
        <f>Foglio2!N190</f>
        <v/>
      </c>
      <c r="G176" s="52"/>
      <c r="H176" s="53" t="str">
        <f>Foglio2!X190</f>
        <v/>
      </c>
      <c r="I176" s="54" t="str">
        <f t="shared" si="1"/>
        <v/>
      </c>
    </row>
    <row r="177" spans="2:9">
      <c r="B177" s="52" t="str">
        <f>Foglio2!F192</f>
        <v/>
      </c>
      <c r="C177" s="53" t="str">
        <f>Foglio2!M192</f>
        <v/>
      </c>
      <c r="D177" s="54" t="str">
        <f t="shared" si="0"/>
        <v/>
      </c>
      <c r="F177" s="52" t="str">
        <f>Foglio2!N191</f>
        <v/>
      </c>
      <c r="G177" s="52"/>
      <c r="H177" s="53" t="str">
        <f>Foglio2!X191</f>
        <v/>
      </c>
      <c r="I177" s="54" t="str">
        <f t="shared" si="1"/>
        <v/>
      </c>
    </row>
    <row r="178" spans="2:9">
      <c r="B178" s="52" t="str">
        <f>Foglio2!F193</f>
        <v/>
      </c>
      <c r="C178" s="53" t="str">
        <f>Foglio2!M193</f>
        <v/>
      </c>
      <c r="D178" s="54" t="str">
        <f t="shared" si="0"/>
        <v/>
      </c>
      <c r="F178" s="52" t="str">
        <f>Foglio2!N192</f>
        <v/>
      </c>
      <c r="G178" s="52"/>
      <c r="H178" s="53" t="str">
        <f>Foglio2!X192</f>
        <v/>
      </c>
      <c r="I178" s="54" t="str">
        <f t="shared" si="1"/>
        <v/>
      </c>
    </row>
    <row r="179" spans="2:9">
      <c r="B179" s="52" t="str">
        <f>Foglio2!F194</f>
        <v/>
      </c>
      <c r="C179" s="53" t="str">
        <f>Foglio2!M194</f>
        <v/>
      </c>
      <c r="D179" s="54" t="str">
        <f t="shared" si="0"/>
        <v/>
      </c>
      <c r="F179" s="52" t="str">
        <f>Foglio2!N193</f>
        <v/>
      </c>
      <c r="G179" s="52"/>
      <c r="H179" s="53" t="str">
        <f>Foglio2!X193</f>
        <v/>
      </c>
      <c r="I179" s="54" t="str">
        <f t="shared" si="1"/>
        <v/>
      </c>
    </row>
    <row r="180" spans="2:9">
      <c r="B180" s="52" t="str">
        <f>Foglio2!F195</f>
        <v/>
      </c>
      <c r="C180" s="53" t="str">
        <f>Foglio2!M195</f>
        <v/>
      </c>
      <c r="D180" s="54" t="str">
        <f t="shared" ref="D180:D185" si="2">IF(C180="","","cm")</f>
        <v/>
      </c>
      <c r="F180" s="52" t="str">
        <f>Foglio2!N194</f>
        <v/>
      </c>
      <c r="G180" s="52"/>
      <c r="H180" s="53" t="str">
        <f>Foglio2!X194</f>
        <v/>
      </c>
      <c r="I180" s="54" t="str">
        <f t="shared" si="1"/>
        <v/>
      </c>
    </row>
    <row r="181" spans="2:9">
      <c r="B181" s="52" t="str">
        <f>Foglio2!F196</f>
        <v/>
      </c>
      <c r="C181" s="53" t="str">
        <f>Foglio2!M196</f>
        <v/>
      </c>
      <c r="D181" s="54" t="str">
        <f t="shared" si="2"/>
        <v/>
      </c>
      <c r="F181" s="52" t="str">
        <f>Foglio2!N195</f>
        <v/>
      </c>
      <c r="G181" s="52"/>
      <c r="H181" s="53" t="str">
        <f>Foglio2!X195</f>
        <v/>
      </c>
      <c r="I181" s="54" t="str">
        <f t="shared" ref="I181:I186" si="3">IF(H181="","","cm")</f>
        <v/>
      </c>
    </row>
    <row r="182" spans="2:9">
      <c r="B182" s="52" t="str">
        <f>Foglio2!F197</f>
        <v/>
      </c>
      <c r="C182" s="53" t="str">
        <f>Foglio2!M197</f>
        <v/>
      </c>
      <c r="D182" s="54" t="str">
        <f t="shared" si="2"/>
        <v/>
      </c>
      <c r="F182" s="52" t="str">
        <f>Foglio2!N196</f>
        <v/>
      </c>
      <c r="G182" s="52"/>
      <c r="H182" s="53" t="str">
        <f>Foglio2!X196</f>
        <v/>
      </c>
      <c r="I182" s="54" t="str">
        <f t="shared" si="3"/>
        <v/>
      </c>
    </row>
    <row r="183" spans="2:9">
      <c r="B183" s="52" t="str">
        <f>Foglio2!F198</f>
        <v/>
      </c>
      <c r="C183" s="53" t="str">
        <f>Foglio2!M198</f>
        <v/>
      </c>
      <c r="D183" s="54" t="str">
        <f t="shared" si="2"/>
        <v/>
      </c>
      <c r="F183" s="52" t="str">
        <f>Foglio2!N197</f>
        <v/>
      </c>
      <c r="G183" s="52"/>
      <c r="H183" s="53" t="str">
        <f>Foglio2!X197</f>
        <v/>
      </c>
      <c r="I183" s="54" t="str">
        <f t="shared" si="3"/>
        <v/>
      </c>
    </row>
    <row r="184" spans="2:9">
      <c r="B184" s="52" t="str">
        <f>Foglio2!F199</f>
        <v/>
      </c>
      <c r="C184" s="53" t="str">
        <f>Foglio2!M199</f>
        <v/>
      </c>
      <c r="D184" s="54" t="str">
        <f t="shared" si="2"/>
        <v/>
      </c>
      <c r="F184" s="52" t="str">
        <f>Foglio2!N198</f>
        <v/>
      </c>
      <c r="G184" s="52"/>
      <c r="H184" s="53" t="str">
        <f>Foglio2!X198</f>
        <v/>
      </c>
      <c r="I184" s="54" t="str">
        <f t="shared" si="3"/>
        <v/>
      </c>
    </row>
    <row r="185" spans="2:9">
      <c r="B185" s="52" t="str">
        <f>Foglio2!F200</f>
        <v/>
      </c>
      <c r="C185" s="53" t="str">
        <f>Foglio2!M200</f>
        <v/>
      </c>
      <c r="D185" s="54" t="str">
        <f t="shared" si="2"/>
        <v/>
      </c>
      <c r="F185" s="2" t="str">
        <f>Foglio2!N199</f>
        <v/>
      </c>
      <c r="H185" s="53" t="str">
        <f>Foglio2!X199</f>
        <v/>
      </c>
      <c r="I185" s="54" t="str">
        <f t="shared" si="3"/>
        <v/>
      </c>
    </row>
    <row r="186" spans="2:9">
      <c r="C186" s="53"/>
      <c r="F186" s="1"/>
      <c r="G186" s="1"/>
      <c r="H186" s="53" t="str">
        <f>Foglio2!X200</f>
        <v/>
      </c>
      <c r="I186" s="54" t="str">
        <f t="shared" si="3"/>
        <v/>
      </c>
    </row>
  </sheetData>
  <sheetProtection password="DE90" sheet="1" objects="1" scenarios="1" selectLockedCells="1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AL202"/>
  <sheetViews>
    <sheetView topLeftCell="A94" workbookViewId="0">
      <selection activeCell="A94" sqref="A1:XFD1048576"/>
    </sheetView>
  </sheetViews>
  <sheetFormatPr defaultRowHeight="15"/>
  <cols>
    <col min="1" max="7" width="9.140625" style="60"/>
    <col min="8" max="8" width="9.7109375" style="60" bestFit="1" customWidth="1"/>
    <col min="9" max="9" width="9.140625" style="60"/>
    <col min="10" max="10" width="9.5703125" style="60" bestFit="1" customWidth="1"/>
    <col min="11" max="11" width="9.7109375" style="60" bestFit="1" customWidth="1"/>
    <col min="12" max="15" width="9.140625" style="60"/>
    <col min="16" max="16" width="9.140625" style="60" customWidth="1"/>
    <col min="17" max="22" width="9.140625" style="60"/>
    <col min="23" max="23" width="9.7109375" style="60" bestFit="1" customWidth="1"/>
    <col min="24" max="16384" width="9.140625" style="60"/>
  </cols>
  <sheetData>
    <row r="1" spans="1:37">
      <c r="A1" s="60" t="s">
        <v>0</v>
      </c>
      <c r="AB1" s="60" t="s">
        <v>4</v>
      </c>
    </row>
    <row r="2" spans="1:37">
      <c r="AC2" s="60" t="s">
        <v>3</v>
      </c>
    </row>
    <row r="3" spans="1:37">
      <c r="A3" s="60" t="s">
        <v>1</v>
      </c>
      <c r="B3" s="60" t="s">
        <v>2</v>
      </c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  <c r="T3" s="61"/>
      <c r="W3" s="61"/>
      <c r="X3" s="61"/>
      <c r="Y3" s="61"/>
      <c r="Z3" s="61"/>
      <c r="AA3" s="61"/>
      <c r="AB3" s="61"/>
      <c r="AC3" s="61"/>
      <c r="AD3" s="61"/>
      <c r="AE3" s="61"/>
      <c r="AF3" s="61"/>
      <c r="AG3" s="61"/>
      <c r="AH3" s="61"/>
      <c r="AI3" s="61"/>
      <c r="AJ3" s="61"/>
      <c r="AK3" s="61"/>
    </row>
    <row r="4" spans="1:37">
      <c r="A4" s="64">
        <v>4</v>
      </c>
      <c r="B4" s="60">
        <v>14.301</v>
      </c>
      <c r="D4" s="62"/>
      <c r="V4" s="62">
        <v>27</v>
      </c>
      <c r="W4" s="60">
        <v>1.4870000000000001</v>
      </c>
      <c r="X4" s="60">
        <v>1.44</v>
      </c>
      <c r="Y4" s="60">
        <v>1.3959999999999999</v>
      </c>
      <c r="Z4" s="60">
        <v>1.355</v>
      </c>
      <c r="AA4" s="60">
        <v>1.3180000000000001</v>
      </c>
      <c r="AB4" s="60">
        <v>1.2829999999999999</v>
      </c>
      <c r="AC4" s="60">
        <v>1.2509999999999999</v>
      </c>
      <c r="AD4" s="60">
        <v>1.222</v>
      </c>
      <c r="AE4" s="60">
        <v>1.1970000000000001</v>
      </c>
      <c r="AF4" s="60">
        <v>1.1739999999999999</v>
      </c>
      <c r="AG4" s="60">
        <v>1.1539999999999999</v>
      </c>
      <c r="AH4" s="60">
        <v>1.1379999999999999</v>
      </c>
      <c r="AI4" s="60">
        <v>1.1240000000000001</v>
      </c>
      <c r="AJ4" s="60">
        <v>1.1140000000000001</v>
      </c>
      <c r="AK4" s="60">
        <v>1.1060000000000001</v>
      </c>
    </row>
    <row r="5" spans="1:37">
      <c r="A5" s="64">
        <v>5</v>
      </c>
      <c r="B5" s="60">
        <v>11.43</v>
      </c>
      <c r="D5" s="62"/>
      <c r="V5" s="62">
        <v>26</v>
      </c>
      <c r="W5" s="60">
        <v>1.504</v>
      </c>
      <c r="X5" s="60">
        <v>1.4550000000000001</v>
      </c>
      <c r="Y5" s="60">
        <v>1.409</v>
      </c>
      <c r="Z5" s="60">
        <v>1.367</v>
      </c>
      <c r="AA5" s="60">
        <v>1.327</v>
      </c>
      <c r="AB5" s="60">
        <v>1.2909999999999999</v>
      </c>
      <c r="AC5" s="60">
        <v>1.258</v>
      </c>
      <c r="AD5" s="60">
        <v>1.228</v>
      </c>
      <c r="AE5" s="60">
        <v>1.2010000000000001</v>
      </c>
      <c r="AF5" s="60">
        <v>1.177</v>
      </c>
      <c r="AG5" s="60">
        <v>1.157</v>
      </c>
      <c r="AH5" s="60">
        <v>1.139</v>
      </c>
      <c r="AI5" s="60">
        <v>1.125</v>
      </c>
      <c r="AJ5" s="60">
        <v>1.1140000000000001</v>
      </c>
      <c r="AK5" s="60">
        <v>1.1060000000000001</v>
      </c>
    </row>
    <row r="6" spans="1:37">
      <c r="A6" s="64">
        <v>6</v>
      </c>
      <c r="B6" s="60">
        <v>9.5139999999999993</v>
      </c>
      <c r="D6" s="62"/>
      <c r="V6" s="62">
        <v>25</v>
      </c>
      <c r="W6" s="60">
        <v>1.5229999999999999</v>
      </c>
      <c r="X6" s="60">
        <v>1.472</v>
      </c>
      <c r="Y6" s="60">
        <v>1.4239999999999999</v>
      </c>
      <c r="Z6" s="60">
        <v>1.379</v>
      </c>
      <c r="AA6" s="60">
        <v>1.3380000000000001</v>
      </c>
      <c r="AB6" s="60">
        <v>1.3</v>
      </c>
      <c r="AC6" s="60">
        <v>1.2649999999999999</v>
      </c>
      <c r="AD6" s="60">
        <v>1.234</v>
      </c>
      <c r="AE6" s="60">
        <v>1.206</v>
      </c>
      <c r="AF6" s="60">
        <v>1.181</v>
      </c>
      <c r="AG6" s="60">
        <v>1.159</v>
      </c>
      <c r="AH6" s="60">
        <v>1.141</v>
      </c>
      <c r="AI6" s="60">
        <v>1.1259999999999999</v>
      </c>
      <c r="AJ6" s="60">
        <v>1.115</v>
      </c>
      <c r="AK6" s="60">
        <v>1.107</v>
      </c>
    </row>
    <row r="7" spans="1:37">
      <c r="A7" s="64">
        <v>7</v>
      </c>
      <c r="B7" s="60">
        <v>8.1440000000000001</v>
      </c>
      <c r="D7" s="62"/>
      <c r="V7" s="62">
        <v>24</v>
      </c>
      <c r="W7" s="60">
        <v>1.5429999999999999</v>
      </c>
      <c r="X7" s="60">
        <v>1.4890000000000001</v>
      </c>
      <c r="Y7" s="60">
        <v>1.4390000000000001</v>
      </c>
      <c r="Z7" s="60">
        <v>1.3919999999999999</v>
      </c>
      <c r="AA7" s="60">
        <v>1.349</v>
      </c>
      <c r="AB7" s="60">
        <v>1.3089999999999999</v>
      </c>
      <c r="AC7" s="60">
        <v>1.2729999999999999</v>
      </c>
      <c r="AD7" s="60">
        <v>1.24</v>
      </c>
      <c r="AE7" s="60">
        <v>1.2110000000000001</v>
      </c>
      <c r="AF7" s="60">
        <v>1.1850000000000001</v>
      </c>
      <c r="AG7" s="60">
        <v>1.1619999999999999</v>
      </c>
      <c r="AH7" s="60">
        <v>1.143</v>
      </c>
      <c r="AI7" s="60">
        <v>1.1279999999999999</v>
      </c>
      <c r="AJ7" s="60">
        <v>1.1160000000000001</v>
      </c>
      <c r="AK7" s="60">
        <v>1.107</v>
      </c>
    </row>
    <row r="8" spans="1:37">
      <c r="A8" s="64">
        <v>8</v>
      </c>
      <c r="B8" s="60">
        <v>7.1150000000000002</v>
      </c>
      <c r="D8" s="62"/>
      <c r="V8" s="62">
        <v>23</v>
      </c>
      <c r="W8" s="60">
        <v>1.5640000000000001</v>
      </c>
      <c r="X8" s="60">
        <v>1.508</v>
      </c>
      <c r="Y8" s="60">
        <v>1.456</v>
      </c>
      <c r="Z8" s="60">
        <v>1.407</v>
      </c>
      <c r="AA8" s="60">
        <v>1.361</v>
      </c>
      <c r="AB8" s="60">
        <v>1.319</v>
      </c>
      <c r="AC8" s="60">
        <v>1.2809999999999999</v>
      </c>
      <c r="AD8" s="60">
        <v>1.2470000000000001</v>
      </c>
      <c r="AE8" s="60">
        <v>1.216</v>
      </c>
      <c r="AF8" s="60">
        <v>1.1890000000000001</v>
      </c>
      <c r="AG8" s="60">
        <v>1.165</v>
      </c>
      <c r="AH8" s="60">
        <v>1.145</v>
      </c>
      <c r="AI8" s="60">
        <v>1.129</v>
      </c>
      <c r="AJ8" s="60">
        <v>1.1160000000000001</v>
      </c>
      <c r="AK8" s="60">
        <v>1.107</v>
      </c>
    </row>
    <row r="9" spans="1:37">
      <c r="A9" s="64">
        <v>9</v>
      </c>
      <c r="B9" s="60">
        <v>6.3140000000000001</v>
      </c>
      <c r="D9" s="62"/>
      <c r="V9" s="62">
        <v>22</v>
      </c>
      <c r="W9" s="60">
        <v>1.5880000000000001</v>
      </c>
      <c r="X9" s="60">
        <v>1.5289999999999999</v>
      </c>
      <c r="Y9" s="60">
        <v>1.474</v>
      </c>
      <c r="Z9" s="60">
        <v>1.4219999999999999</v>
      </c>
      <c r="AA9" s="60">
        <v>1.3740000000000001</v>
      </c>
      <c r="AB9" s="60">
        <v>1.331</v>
      </c>
      <c r="AC9" s="60">
        <v>1.2909999999999999</v>
      </c>
      <c r="AD9" s="60">
        <v>1.254</v>
      </c>
      <c r="AE9" s="60">
        <v>1.222</v>
      </c>
      <c r="AF9" s="60">
        <v>1.1930000000000001</v>
      </c>
      <c r="AG9" s="60">
        <v>1.169</v>
      </c>
      <c r="AH9" s="60">
        <v>1.1479999999999999</v>
      </c>
      <c r="AI9" s="60">
        <v>1.1299999999999999</v>
      </c>
      <c r="AJ9" s="60">
        <v>1.117</v>
      </c>
      <c r="AK9" s="60">
        <v>1.1080000000000001</v>
      </c>
    </row>
    <row r="10" spans="1:37">
      <c r="A10" s="64">
        <v>10</v>
      </c>
      <c r="B10" s="60">
        <v>5.6710000000000003</v>
      </c>
      <c r="D10" s="62"/>
      <c r="V10" s="62">
        <v>21</v>
      </c>
      <c r="W10" s="60">
        <v>1.6140000000000001</v>
      </c>
      <c r="X10" s="60">
        <v>1.5509999999999999</v>
      </c>
      <c r="Y10" s="60">
        <v>1.4930000000000001</v>
      </c>
      <c r="Z10" s="60">
        <v>1.4390000000000001</v>
      </c>
      <c r="AA10" s="60">
        <v>1.389</v>
      </c>
      <c r="AB10" s="60">
        <v>1.343</v>
      </c>
      <c r="AC10" s="60">
        <v>1.3009999999999999</v>
      </c>
      <c r="AD10" s="60">
        <v>1.262</v>
      </c>
      <c r="AE10" s="60">
        <v>1.228</v>
      </c>
      <c r="AF10" s="60">
        <v>1.198</v>
      </c>
      <c r="AG10" s="60">
        <v>1.1719999999999999</v>
      </c>
      <c r="AH10" s="60">
        <v>1.1499999999999999</v>
      </c>
      <c r="AI10" s="60">
        <v>1.1319999999999999</v>
      </c>
      <c r="AJ10" s="60">
        <v>1.1180000000000001</v>
      </c>
      <c r="AK10" s="60">
        <v>1.1080000000000001</v>
      </c>
    </row>
    <row r="11" spans="1:37">
      <c r="A11" s="64">
        <v>11</v>
      </c>
      <c r="B11" s="60">
        <v>5.1449999999999996</v>
      </c>
      <c r="D11" s="62"/>
      <c r="V11" s="62">
        <v>20</v>
      </c>
      <c r="W11" s="60">
        <v>1.6419999999999999</v>
      </c>
      <c r="X11" s="60">
        <v>1.5760000000000001</v>
      </c>
      <c r="Y11" s="60">
        <v>1.5149999999999999</v>
      </c>
      <c r="Z11" s="60">
        <v>1.458</v>
      </c>
      <c r="AA11" s="60">
        <v>1.405</v>
      </c>
      <c r="AB11" s="60">
        <v>1.3560000000000001</v>
      </c>
      <c r="AC11" s="60">
        <v>1.3120000000000001</v>
      </c>
      <c r="AD11" s="60">
        <v>1.2709999999999999</v>
      </c>
      <c r="AE11" s="60">
        <v>1.2350000000000001</v>
      </c>
      <c r="AF11" s="60">
        <v>1.204</v>
      </c>
      <c r="AG11" s="60">
        <v>1.1759999999999999</v>
      </c>
      <c r="AH11" s="60">
        <v>1.153</v>
      </c>
      <c r="AI11" s="60">
        <v>1.1339999999999999</v>
      </c>
      <c r="AJ11" s="60">
        <v>1.119</v>
      </c>
      <c r="AK11" s="60">
        <v>1.1080000000000001</v>
      </c>
    </row>
    <row r="12" spans="1:37">
      <c r="A12" s="64">
        <v>12</v>
      </c>
      <c r="B12" s="60">
        <v>4.7050000000000001</v>
      </c>
      <c r="D12" s="62"/>
      <c r="V12" s="62">
        <v>19</v>
      </c>
      <c r="W12" s="60">
        <v>1.6719999999999999</v>
      </c>
      <c r="X12" s="60">
        <v>1.603</v>
      </c>
      <c r="Y12" s="60">
        <v>1.538</v>
      </c>
      <c r="Z12" s="60">
        <v>1.478</v>
      </c>
      <c r="AA12" s="60">
        <v>1.4219999999999999</v>
      </c>
      <c r="AB12" s="60">
        <v>1.371</v>
      </c>
      <c r="AC12" s="60">
        <v>1.3240000000000001</v>
      </c>
      <c r="AD12" s="60">
        <v>1.2809999999999999</v>
      </c>
      <c r="AE12" s="60">
        <v>1.2430000000000001</v>
      </c>
      <c r="AF12" s="60">
        <v>1.21</v>
      </c>
      <c r="AG12" s="60">
        <v>1.181</v>
      </c>
      <c r="AH12" s="60">
        <v>1.1559999999999999</v>
      </c>
      <c r="AI12" s="60">
        <v>1.1359999999999999</v>
      </c>
      <c r="AJ12" s="60">
        <v>1.1200000000000001</v>
      </c>
      <c r="AK12" s="60">
        <v>1.109</v>
      </c>
    </row>
    <row r="13" spans="1:37">
      <c r="A13" s="64">
        <v>13</v>
      </c>
      <c r="B13" s="60">
        <v>4.3310000000000004</v>
      </c>
      <c r="D13" s="62"/>
      <c r="V13" s="62">
        <v>18</v>
      </c>
      <c r="W13" s="60">
        <v>1.7070000000000001</v>
      </c>
      <c r="X13" s="60">
        <v>1.633</v>
      </c>
      <c r="Y13" s="60">
        <v>1.5640000000000001</v>
      </c>
      <c r="Z13" s="60">
        <v>1.5</v>
      </c>
      <c r="AA13" s="60">
        <v>1.4410000000000001</v>
      </c>
      <c r="AB13" s="60">
        <v>1.387</v>
      </c>
      <c r="AC13" s="60">
        <v>1.337</v>
      </c>
      <c r="AD13" s="60">
        <v>1.292</v>
      </c>
      <c r="AE13" s="60">
        <v>1.252</v>
      </c>
      <c r="AF13" s="60">
        <v>1.216</v>
      </c>
      <c r="AG13" s="60">
        <v>1.1850000000000001</v>
      </c>
      <c r="AH13" s="60">
        <v>1.159</v>
      </c>
      <c r="AI13" s="60">
        <v>1.1379999999999999</v>
      </c>
      <c r="AJ13" s="60">
        <v>1.121</v>
      </c>
      <c r="AK13" s="60">
        <v>1.109</v>
      </c>
    </row>
    <row r="14" spans="1:37">
      <c r="A14" s="64">
        <v>14</v>
      </c>
      <c r="B14" s="60">
        <v>4.0110000000000001</v>
      </c>
      <c r="D14" s="62"/>
      <c r="V14" s="62">
        <v>17</v>
      </c>
      <c r="W14" s="60">
        <v>1.7450000000000001</v>
      </c>
      <c r="X14" s="60">
        <v>1.667</v>
      </c>
      <c r="Y14" s="60">
        <v>1.5940000000000001</v>
      </c>
      <c r="Z14" s="60">
        <v>1.526</v>
      </c>
      <c r="AA14" s="60">
        <v>1.4630000000000001</v>
      </c>
      <c r="AB14" s="60">
        <v>1.405</v>
      </c>
      <c r="AC14" s="60">
        <v>1.3520000000000001</v>
      </c>
      <c r="AD14" s="60">
        <v>1.304</v>
      </c>
      <c r="AE14" s="60">
        <v>1.2609999999999999</v>
      </c>
      <c r="AF14" s="60">
        <v>1.2230000000000001</v>
      </c>
      <c r="AG14" s="60">
        <v>1.1910000000000001</v>
      </c>
      <c r="AH14" s="60">
        <v>1.163</v>
      </c>
      <c r="AI14" s="60">
        <v>1.1399999999999999</v>
      </c>
      <c r="AJ14" s="60">
        <v>1.123</v>
      </c>
      <c r="AK14" s="60">
        <v>1.1100000000000001</v>
      </c>
    </row>
    <row r="15" spans="1:37">
      <c r="A15" s="64">
        <v>15</v>
      </c>
      <c r="B15" s="60">
        <v>3.7320000000000002</v>
      </c>
      <c r="D15" s="62"/>
      <c r="V15" s="62">
        <v>16</v>
      </c>
      <c r="W15" s="60">
        <v>1.7869999999999999</v>
      </c>
      <c r="X15" s="60">
        <v>1.704</v>
      </c>
      <c r="Y15" s="60">
        <v>1.6259999999999999</v>
      </c>
      <c r="Z15" s="60">
        <v>1.554</v>
      </c>
      <c r="AA15" s="60">
        <v>1.4870000000000001</v>
      </c>
      <c r="AB15" s="60">
        <v>1.425</v>
      </c>
      <c r="AC15" s="60">
        <v>1.369</v>
      </c>
      <c r="AD15" s="60">
        <v>1.3180000000000001</v>
      </c>
      <c r="AE15" s="60">
        <v>1.272</v>
      </c>
      <c r="AF15" s="60">
        <v>1.232</v>
      </c>
      <c r="AG15" s="60">
        <v>1.1970000000000001</v>
      </c>
      <c r="AH15" s="60">
        <v>1.167</v>
      </c>
      <c r="AI15" s="60">
        <v>1.143</v>
      </c>
      <c r="AJ15" s="60">
        <v>1.1240000000000001</v>
      </c>
      <c r="AK15" s="60">
        <v>1.111</v>
      </c>
    </row>
    <row r="16" spans="1:37">
      <c r="A16" s="64">
        <v>16</v>
      </c>
      <c r="B16" s="60">
        <v>3.4870000000000001</v>
      </c>
      <c r="D16" s="62"/>
      <c r="V16" s="62">
        <v>15</v>
      </c>
      <c r="W16" s="60">
        <v>1.8360000000000001</v>
      </c>
      <c r="X16" s="60">
        <v>1.7470000000000001</v>
      </c>
      <c r="Y16" s="60">
        <v>1.663</v>
      </c>
      <c r="Z16" s="60">
        <v>1.5680000000000001</v>
      </c>
      <c r="AA16" s="60">
        <v>1.514</v>
      </c>
      <c r="AB16" s="60">
        <v>1.448</v>
      </c>
      <c r="AC16" s="60">
        <v>1.387</v>
      </c>
      <c r="AD16" s="60">
        <v>1.333</v>
      </c>
      <c r="AE16" s="60">
        <v>1.284</v>
      </c>
      <c r="AF16" s="60">
        <v>1.2410000000000001</v>
      </c>
      <c r="AG16" s="60">
        <v>1.2030000000000001</v>
      </c>
      <c r="AH16" s="60">
        <v>1.1719999999999999</v>
      </c>
      <c r="AI16" s="60">
        <v>1.1459999999999999</v>
      </c>
      <c r="AJ16" s="60">
        <v>1.1259999999999999</v>
      </c>
      <c r="AK16" s="60">
        <v>1.111</v>
      </c>
    </row>
    <row r="17" spans="1:38">
      <c r="A17" s="64">
        <v>17</v>
      </c>
      <c r="B17" s="60">
        <v>3.2709999999999999</v>
      </c>
      <c r="D17" s="62"/>
      <c r="V17" s="62">
        <v>14</v>
      </c>
      <c r="W17" s="60">
        <v>1.891</v>
      </c>
      <c r="X17" s="60">
        <v>1.7949999999999999</v>
      </c>
      <c r="Y17" s="60">
        <v>1.7050000000000001</v>
      </c>
      <c r="Z17" s="60">
        <v>1.6220000000000001</v>
      </c>
      <c r="AA17" s="60">
        <v>1.5449999999999999</v>
      </c>
      <c r="AB17" s="60">
        <v>1.474</v>
      </c>
      <c r="AC17" s="60">
        <v>1.409</v>
      </c>
      <c r="AD17" s="60">
        <v>1.35</v>
      </c>
      <c r="AE17" s="60">
        <v>1.298</v>
      </c>
      <c r="AF17" s="60">
        <v>1.2509999999999999</v>
      </c>
      <c r="AG17" s="60">
        <v>1.2110000000000001</v>
      </c>
      <c r="AH17" s="60">
        <v>1.177</v>
      </c>
      <c r="AI17" s="60">
        <v>1.149</v>
      </c>
      <c r="AJ17" s="60">
        <v>1.1279999999999999</v>
      </c>
      <c r="AK17" s="60">
        <v>1.1120000000000001</v>
      </c>
    </row>
    <row r="18" spans="1:38">
      <c r="A18" s="64">
        <v>18</v>
      </c>
      <c r="B18" s="60">
        <v>3.0779999999999998</v>
      </c>
      <c r="D18" s="62"/>
      <c r="V18" s="62">
        <v>13</v>
      </c>
      <c r="W18" s="60">
        <v>1.954</v>
      </c>
      <c r="X18" s="60">
        <v>1.85</v>
      </c>
      <c r="Y18" s="60">
        <v>1.754</v>
      </c>
      <c r="Z18" s="60">
        <v>1.6639999999999999</v>
      </c>
      <c r="AA18" s="60">
        <v>1.58</v>
      </c>
      <c r="AB18" s="60">
        <v>1.504</v>
      </c>
      <c r="AC18" s="60">
        <v>1.4339999999999999</v>
      </c>
      <c r="AD18" s="60">
        <v>1.37</v>
      </c>
      <c r="AE18" s="60">
        <v>1.3129999999999999</v>
      </c>
      <c r="AF18" s="60">
        <v>1.2629999999999999</v>
      </c>
      <c r="AG18" s="60">
        <v>1.22</v>
      </c>
      <c r="AH18" s="60">
        <v>1.1830000000000001</v>
      </c>
      <c r="AI18" s="60">
        <v>1.153</v>
      </c>
      <c r="AJ18" s="60">
        <v>1.1299999999999999</v>
      </c>
      <c r="AK18" s="60">
        <v>1.113</v>
      </c>
    </row>
    <row r="19" spans="1:38">
      <c r="A19" s="64">
        <v>19</v>
      </c>
      <c r="B19" s="60">
        <v>2.9039999999999999</v>
      </c>
      <c r="D19" s="62"/>
      <c r="V19" s="62">
        <v>12</v>
      </c>
      <c r="W19" s="60">
        <v>2.0270000000000001</v>
      </c>
      <c r="X19" s="60">
        <v>1.915</v>
      </c>
      <c r="Y19" s="60">
        <v>1.81</v>
      </c>
      <c r="Z19" s="60">
        <v>1.712</v>
      </c>
      <c r="AA19" s="60">
        <v>1.6220000000000001</v>
      </c>
      <c r="AB19" s="60">
        <v>1.538</v>
      </c>
      <c r="AC19" s="60">
        <v>1.462</v>
      </c>
      <c r="AD19" s="60">
        <v>1.393</v>
      </c>
      <c r="AE19" s="60">
        <v>1.3320000000000001</v>
      </c>
      <c r="AF19" s="60">
        <v>1.278</v>
      </c>
      <c r="AG19" s="60">
        <v>1.23</v>
      </c>
      <c r="AH19" s="60">
        <v>1.1910000000000001</v>
      </c>
      <c r="AI19" s="60">
        <v>1.1579999999999999</v>
      </c>
      <c r="AJ19" s="60">
        <v>1.133</v>
      </c>
      <c r="AK19" s="60">
        <v>1.1140000000000001</v>
      </c>
    </row>
    <row r="20" spans="1:38">
      <c r="A20" s="64">
        <v>20</v>
      </c>
      <c r="B20" s="60">
        <v>2.7469999999999999</v>
      </c>
      <c r="D20" s="62"/>
      <c r="V20" s="62">
        <v>11</v>
      </c>
      <c r="W20" s="60">
        <v>2.1139999999999999</v>
      </c>
      <c r="X20" s="60">
        <v>1.9910000000000001</v>
      </c>
      <c r="Y20" s="60">
        <v>1.8759999999999999</v>
      </c>
      <c r="Z20" s="60">
        <v>1.7689999999999999</v>
      </c>
      <c r="AA20" s="60">
        <v>1.67</v>
      </c>
      <c r="AB20" s="60">
        <v>1.579</v>
      </c>
      <c r="AC20" s="60">
        <v>1.496</v>
      </c>
      <c r="AD20" s="60">
        <v>1.421</v>
      </c>
      <c r="AE20" s="60">
        <v>1.3540000000000001</v>
      </c>
      <c r="AF20" s="60">
        <v>1.294</v>
      </c>
      <c r="AG20" s="60">
        <v>1.2430000000000001</v>
      </c>
      <c r="AH20" s="60">
        <v>1.1990000000000001</v>
      </c>
      <c r="AI20" s="60">
        <v>1.163</v>
      </c>
      <c r="AJ20" s="60">
        <v>1.1359999999999999</v>
      </c>
      <c r="AK20" s="60">
        <v>1.1160000000000001</v>
      </c>
    </row>
    <row r="21" spans="1:38">
      <c r="A21" s="64">
        <v>21</v>
      </c>
      <c r="B21" s="60">
        <v>2.605</v>
      </c>
      <c r="D21" s="62"/>
      <c r="V21" s="62">
        <v>10</v>
      </c>
      <c r="W21" s="60">
        <v>2.218</v>
      </c>
      <c r="X21" s="60">
        <v>2.0830000000000002</v>
      </c>
      <c r="Y21" s="60">
        <v>1.956</v>
      </c>
      <c r="Z21" s="60">
        <v>1.8380000000000001</v>
      </c>
      <c r="AA21" s="60">
        <v>1.7290000000000001</v>
      </c>
      <c r="AB21" s="60">
        <v>1.6279999999999999</v>
      </c>
      <c r="AC21" s="60">
        <v>1.5369999999999999</v>
      </c>
      <c r="AD21" s="60">
        <v>1.454</v>
      </c>
      <c r="AE21" s="60">
        <v>1.379</v>
      </c>
      <c r="AF21" s="60">
        <v>1.3140000000000001</v>
      </c>
      <c r="AG21" s="60">
        <v>1.2569999999999999</v>
      </c>
      <c r="AH21" s="60">
        <v>1.2090000000000001</v>
      </c>
      <c r="AI21" s="60">
        <v>1.17</v>
      </c>
      <c r="AJ21" s="60">
        <v>1.139</v>
      </c>
      <c r="AK21" s="60">
        <v>1.117</v>
      </c>
    </row>
    <row r="22" spans="1:38">
      <c r="A22" s="64">
        <v>22</v>
      </c>
      <c r="B22" s="60">
        <v>2.4750000000000001</v>
      </c>
      <c r="D22" s="62"/>
      <c r="V22" s="62">
        <v>9</v>
      </c>
      <c r="W22" s="60">
        <v>2.3450000000000002</v>
      </c>
      <c r="X22" s="60">
        <v>2.194</v>
      </c>
      <c r="Y22" s="60">
        <v>2.0529999999999999</v>
      </c>
      <c r="Z22" s="60">
        <v>1.9219999999999999</v>
      </c>
      <c r="AA22" s="60">
        <v>1.8</v>
      </c>
      <c r="AB22" s="60">
        <v>1.6879999999999999</v>
      </c>
      <c r="AC22" s="60">
        <v>1.5860000000000001</v>
      </c>
      <c r="AD22" s="60">
        <v>1.494</v>
      </c>
      <c r="AE22" s="60">
        <v>1.411</v>
      </c>
      <c r="AF22" s="60">
        <v>1.3380000000000001</v>
      </c>
      <c r="AG22" s="60">
        <v>1.2749999999999999</v>
      </c>
      <c r="AH22" s="60">
        <v>1.222</v>
      </c>
      <c r="AI22" s="60">
        <v>1.1779999999999999</v>
      </c>
      <c r="AJ22" s="60">
        <v>1.1439999999999999</v>
      </c>
      <c r="AK22" s="60">
        <v>1.119</v>
      </c>
    </row>
    <row r="23" spans="1:38">
      <c r="A23" s="64">
        <v>23</v>
      </c>
      <c r="B23" s="60">
        <v>2.3559999999999999</v>
      </c>
      <c r="D23" s="62"/>
      <c r="V23" s="62">
        <v>8</v>
      </c>
      <c r="W23" s="60">
        <v>2.5030000000000001</v>
      </c>
      <c r="X23" s="60">
        <v>2.3330000000000002</v>
      </c>
      <c r="Y23" s="60">
        <v>2.1739999999999999</v>
      </c>
      <c r="Z23" s="60">
        <v>2.0259999999999998</v>
      </c>
      <c r="AA23" s="60">
        <v>1.889</v>
      </c>
      <c r="AB23" s="60">
        <v>1.7629999999999999</v>
      </c>
      <c r="AC23" s="60">
        <v>1.6479999999999999</v>
      </c>
      <c r="AD23" s="60">
        <v>1.544</v>
      </c>
      <c r="AE23" s="60">
        <v>1.4510000000000001</v>
      </c>
      <c r="AF23" s="60">
        <v>1.3680000000000001</v>
      </c>
      <c r="AG23" s="60">
        <v>1.2969999999999999</v>
      </c>
      <c r="AH23" s="60">
        <v>1.2370000000000001</v>
      </c>
      <c r="AI23" s="60">
        <v>1.1879999999999999</v>
      </c>
      <c r="AJ23" s="60">
        <v>1.149</v>
      </c>
      <c r="AK23" s="60">
        <v>1.1220000000000001</v>
      </c>
    </row>
    <row r="24" spans="1:38">
      <c r="A24" s="64">
        <v>24</v>
      </c>
      <c r="B24" s="60">
        <v>2.246</v>
      </c>
      <c r="D24" s="62"/>
      <c r="V24" s="62">
        <v>7</v>
      </c>
      <c r="W24" s="60">
        <v>2.7050000000000001</v>
      </c>
      <c r="X24" s="60">
        <v>2.5110000000000001</v>
      </c>
      <c r="Y24" s="60">
        <v>2.3290000000000002</v>
      </c>
      <c r="Z24" s="60">
        <v>2.16</v>
      </c>
      <c r="AA24" s="60">
        <v>2.0030000000000001</v>
      </c>
      <c r="AB24" s="60">
        <v>1.859</v>
      </c>
      <c r="AC24" s="60">
        <v>1.7270000000000001</v>
      </c>
      <c r="AD24" s="60">
        <v>1.6080000000000001</v>
      </c>
      <c r="AE24" s="60">
        <v>1.5009999999999999</v>
      </c>
      <c r="AF24" s="60">
        <v>1.407</v>
      </c>
      <c r="AG24" s="60">
        <v>1.3260000000000001</v>
      </c>
      <c r="AH24" s="60">
        <v>1.2569999999999999</v>
      </c>
      <c r="AI24" s="60">
        <v>1.2</v>
      </c>
      <c r="AJ24" s="60">
        <v>1.1559999999999999</v>
      </c>
      <c r="AK24" s="60">
        <v>1.125</v>
      </c>
    </row>
    <row r="25" spans="1:38">
      <c r="A25" s="64">
        <v>25</v>
      </c>
      <c r="B25" s="60">
        <v>2.145</v>
      </c>
      <c r="D25" s="62"/>
      <c r="V25" s="62">
        <v>6</v>
      </c>
      <c r="W25" s="60">
        <v>2.9750000000000001</v>
      </c>
      <c r="X25" s="60">
        <v>2.7480000000000002</v>
      </c>
      <c r="Y25" s="60">
        <v>2.536</v>
      </c>
      <c r="Z25" s="60">
        <v>2.3380000000000001</v>
      </c>
      <c r="AA25" s="60">
        <v>2.1549999999999998</v>
      </c>
      <c r="AB25" s="60">
        <v>1.986</v>
      </c>
      <c r="AC25" s="60">
        <v>1.833</v>
      </c>
      <c r="AD25" s="60">
        <v>1.6930000000000001</v>
      </c>
      <c r="AE25" s="60">
        <v>1.569</v>
      </c>
      <c r="AF25" s="60">
        <v>1.4590000000000001</v>
      </c>
      <c r="AG25" s="60">
        <v>1.3640000000000001</v>
      </c>
      <c r="AH25" s="60">
        <v>1.2829999999999999</v>
      </c>
      <c r="AI25" s="60">
        <v>1.2170000000000001</v>
      </c>
      <c r="AJ25" s="60">
        <v>1.1659999999999999</v>
      </c>
      <c r="AK25" s="60">
        <v>1.129</v>
      </c>
    </row>
    <row r="26" spans="1:38">
      <c r="A26" s="64">
        <v>26</v>
      </c>
      <c r="B26" s="60">
        <v>2.0499999999999998</v>
      </c>
      <c r="D26" s="62"/>
      <c r="V26" s="62">
        <v>5</v>
      </c>
      <c r="W26" s="60">
        <v>3.3530000000000002</v>
      </c>
      <c r="X26" s="60">
        <v>3.08</v>
      </c>
      <c r="Y26" s="60">
        <v>2.8250000000000002</v>
      </c>
      <c r="Z26" s="60">
        <v>2.5870000000000002</v>
      </c>
      <c r="AA26" s="60">
        <v>2.367</v>
      </c>
      <c r="AB26" s="60">
        <v>2.165</v>
      </c>
      <c r="AC26" s="60">
        <v>1.98</v>
      </c>
      <c r="AD26" s="60">
        <v>1.8129999999999999</v>
      </c>
      <c r="AE26" s="60">
        <v>1.663</v>
      </c>
      <c r="AF26" s="60">
        <v>1.5309999999999999</v>
      </c>
      <c r="AG26" s="60">
        <v>1.417</v>
      </c>
      <c r="AH26" s="60">
        <v>1.32</v>
      </c>
      <c r="AI26" s="60">
        <v>1.2410000000000001</v>
      </c>
      <c r="AJ26" s="60">
        <v>1.179</v>
      </c>
      <c r="AK26" s="60">
        <v>1.135</v>
      </c>
    </row>
    <row r="27" spans="1:38">
      <c r="A27" s="64">
        <v>27</v>
      </c>
      <c r="B27" s="60">
        <v>1.9630000000000001</v>
      </c>
      <c r="D27" s="62"/>
      <c r="V27" s="62" t="s">
        <v>20</v>
      </c>
      <c r="W27" s="60">
        <v>3.919</v>
      </c>
      <c r="X27" s="60">
        <v>3.5779999999999998</v>
      </c>
      <c r="Y27" s="60">
        <v>3.258</v>
      </c>
      <c r="Z27" s="60">
        <v>2.9609999999999999</v>
      </c>
      <c r="AA27" s="60">
        <v>2.6859999999999999</v>
      </c>
      <c r="AB27" s="60">
        <v>2.4319999999999999</v>
      </c>
      <c r="AC27" s="60">
        <v>2.2010000000000001</v>
      </c>
      <c r="AD27" s="60">
        <v>1.992</v>
      </c>
      <c r="AE27" s="60">
        <v>1.8049999999999999</v>
      </c>
      <c r="AF27" s="60">
        <v>1.64</v>
      </c>
      <c r="AG27" s="60">
        <v>1.496</v>
      </c>
      <c r="AH27" s="60">
        <v>1.375</v>
      </c>
      <c r="AI27" s="60">
        <v>1.276</v>
      </c>
      <c r="AJ27" s="60">
        <v>1.1990000000000001</v>
      </c>
      <c r="AK27" s="60">
        <v>1.1439999999999999</v>
      </c>
    </row>
    <row r="28" spans="1:38">
      <c r="V28" s="65" t="s">
        <v>19</v>
      </c>
      <c r="W28" s="61">
        <v>0.84</v>
      </c>
      <c r="X28" s="61">
        <v>0.85</v>
      </c>
      <c r="Y28" s="61">
        <v>0.86</v>
      </c>
      <c r="Z28" s="61">
        <v>0.87</v>
      </c>
      <c r="AA28" s="61">
        <v>0.88</v>
      </c>
      <c r="AB28" s="61">
        <v>0.89</v>
      </c>
      <c r="AC28" s="61">
        <v>0.9</v>
      </c>
      <c r="AD28" s="61">
        <v>0.91</v>
      </c>
      <c r="AE28" s="61">
        <v>0.92</v>
      </c>
      <c r="AF28" s="61">
        <v>0.93</v>
      </c>
      <c r="AG28" s="61">
        <v>0.94</v>
      </c>
      <c r="AH28" s="61">
        <v>0.95</v>
      </c>
      <c r="AI28" s="61">
        <v>0.96</v>
      </c>
      <c r="AJ28" s="61">
        <v>0.97</v>
      </c>
      <c r="AK28" s="61">
        <v>0.98</v>
      </c>
      <c r="AL28" s="60" t="s">
        <v>19</v>
      </c>
    </row>
    <row r="34" spans="8:11">
      <c r="H34" s="61"/>
      <c r="I34" s="62"/>
      <c r="K34" s="63"/>
    </row>
    <row r="107" spans="5:19">
      <c r="I107" s="60" t="s">
        <v>14</v>
      </c>
    </row>
    <row r="109" spans="5:19">
      <c r="N109" s="60" t="s">
        <v>11</v>
      </c>
    </row>
    <row r="110" spans="5:19">
      <c r="H110" s="60" t="s">
        <v>9</v>
      </c>
      <c r="K110" s="60" t="s">
        <v>37</v>
      </c>
      <c r="L110" s="60" t="s">
        <v>142</v>
      </c>
      <c r="N110" s="60" t="s">
        <v>10</v>
      </c>
      <c r="Q110" s="61">
        <f>Foglio1!L97</f>
        <v>0.84</v>
      </c>
      <c r="R110" s="60" t="s">
        <v>21</v>
      </c>
    </row>
    <row r="111" spans="5:19">
      <c r="E111" s="60" t="s">
        <v>5</v>
      </c>
      <c r="J111" s="62">
        <v>28800</v>
      </c>
      <c r="K111" s="62">
        <f>Foglio1!E97</f>
        <v>600</v>
      </c>
      <c r="L111" s="61">
        <f>J111/K111</f>
        <v>48</v>
      </c>
      <c r="M111" s="60" t="s">
        <v>7</v>
      </c>
      <c r="S111" s="60">
        <f>Foglio1!R97</f>
        <v>3.919</v>
      </c>
    </row>
    <row r="112" spans="5:19">
      <c r="E112" s="60" t="s">
        <v>6</v>
      </c>
      <c r="J112" s="62">
        <v>28800</v>
      </c>
      <c r="K112" s="62">
        <f>Foglio1!E98</f>
        <v>900</v>
      </c>
      <c r="L112" s="61">
        <f>J112/K112</f>
        <v>32</v>
      </c>
      <c r="M112" s="60" t="s">
        <v>8</v>
      </c>
      <c r="N112" s="60" t="s">
        <v>12</v>
      </c>
    </row>
    <row r="113" spans="5:24">
      <c r="N113" s="60" t="s">
        <v>13</v>
      </c>
      <c r="Q113" s="62">
        <f>Foglio1!L98</f>
        <v>4</v>
      </c>
      <c r="R113" s="60" t="s">
        <v>31</v>
      </c>
    </row>
    <row r="114" spans="5:24">
      <c r="S114" s="60">
        <f>Foglio1!R98</f>
        <v>14.301</v>
      </c>
    </row>
    <row r="117" spans="5:24">
      <c r="I117" s="60" t="s">
        <v>15</v>
      </c>
    </row>
    <row r="118" spans="5:24">
      <c r="E118" s="60" t="s">
        <v>24</v>
      </c>
      <c r="I118" s="60" t="s">
        <v>22</v>
      </c>
      <c r="J118" s="60">
        <f>K112/K111</f>
        <v>1.5</v>
      </c>
    </row>
    <row r="119" spans="5:24">
      <c r="E119" s="60" t="s">
        <v>16</v>
      </c>
      <c r="F119" s="60" t="s">
        <v>17</v>
      </c>
    </row>
    <row r="120" spans="5:24">
      <c r="E120" s="60" t="s">
        <v>18</v>
      </c>
      <c r="H120" s="61"/>
      <c r="I120" s="62" t="s">
        <v>23</v>
      </c>
      <c r="J120" s="60">
        <f>S111</f>
        <v>3.919</v>
      </c>
      <c r="K120" s="63"/>
    </row>
    <row r="121" spans="5:24">
      <c r="E121" s="60" t="s">
        <v>25</v>
      </c>
      <c r="I121" s="60" t="s">
        <v>26</v>
      </c>
      <c r="J121" s="60">
        <f>J120*J118</f>
        <v>5.8784999999999998</v>
      </c>
    </row>
    <row r="122" spans="5:24">
      <c r="E122" s="60" t="s">
        <v>27</v>
      </c>
      <c r="I122" s="60" t="s">
        <v>28</v>
      </c>
      <c r="J122" s="61">
        <f>L111</f>
        <v>48</v>
      </c>
    </row>
    <row r="123" spans="5:24">
      <c r="E123" s="60" t="s">
        <v>29</v>
      </c>
      <c r="I123" s="60" t="s">
        <v>30</v>
      </c>
      <c r="J123" s="60">
        <f>S114</f>
        <v>14.301</v>
      </c>
    </row>
    <row r="125" spans="5:24">
      <c r="H125" s="60" t="s">
        <v>32</v>
      </c>
    </row>
    <row r="126" spans="5:24">
      <c r="E126" s="60" t="s">
        <v>140</v>
      </c>
      <c r="I126" s="60" t="s">
        <v>34</v>
      </c>
      <c r="R126" s="60" t="s">
        <v>43</v>
      </c>
    </row>
    <row r="127" spans="5:24">
      <c r="E127" s="60" t="s">
        <v>33</v>
      </c>
      <c r="I127" s="60">
        <f>1/J121</f>
        <v>0.17011142298205326</v>
      </c>
      <c r="J127" s="60">
        <f>1-I127</f>
        <v>0.82988857701794672</v>
      </c>
      <c r="K127" s="60">
        <f>J127*J123</f>
        <v>11.868236539933656</v>
      </c>
      <c r="L127" s="60">
        <f>K127*0.25</f>
        <v>2.9670591349834141</v>
      </c>
      <c r="M127" s="61">
        <f>L127*J122</f>
        <v>142.41883847920388</v>
      </c>
      <c r="N127" s="60" t="s">
        <v>35</v>
      </c>
      <c r="Q127" s="60" t="s">
        <v>46</v>
      </c>
      <c r="U127" s="61">
        <f>SUM(U130:U200)</f>
        <v>171.61127826633526</v>
      </c>
      <c r="V127" s="60" t="s">
        <v>38</v>
      </c>
    </row>
    <row r="128" spans="5:24">
      <c r="E128" s="60" t="s">
        <v>139</v>
      </c>
      <c r="I128" s="61">
        <f>U130+15+M127</f>
        <v>184.87675847920389</v>
      </c>
      <c r="J128" s="60" t="s">
        <v>38</v>
      </c>
      <c r="M128" s="60" t="s">
        <v>55</v>
      </c>
      <c r="X128" s="60" t="s">
        <v>56</v>
      </c>
    </row>
    <row r="129" spans="5:24">
      <c r="E129" s="60" t="s">
        <v>141</v>
      </c>
      <c r="M129" s="60" t="s">
        <v>58</v>
      </c>
      <c r="W129" s="60" t="s">
        <v>57</v>
      </c>
      <c r="X129" s="60" t="s">
        <v>53</v>
      </c>
    </row>
    <row r="130" spans="5:24">
      <c r="F130" s="60" t="str">
        <f>G130</f>
        <v>L1</v>
      </c>
      <c r="G130" s="60" t="s">
        <v>59</v>
      </c>
      <c r="H130" s="60" t="s">
        <v>36</v>
      </c>
      <c r="J130" s="61">
        <f>7200/K111</f>
        <v>12</v>
      </c>
      <c r="K130" s="61" t="s">
        <v>38</v>
      </c>
      <c r="L130" s="61">
        <f>J130</f>
        <v>12</v>
      </c>
      <c r="M130" s="61">
        <f>L130</f>
        <v>12</v>
      </c>
      <c r="N130" s="60" t="str">
        <f>IF(W130&gt;=$M$127,"",P130)</f>
        <v>Distanza L2-L1</v>
      </c>
      <c r="P130" s="60" t="s">
        <v>131</v>
      </c>
      <c r="R130" s="60" t="s">
        <v>41</v>
      </c>
      <c r="U130" s="61">
        <f>(J130-J131)*S114</f>
        <v>27.457919999999998</v>
      </c>
      <c r="V130" s="61" t="s">
        <v>38</v>
      </c>
      <c r="W130" s="61">
        <f>U130</f>
        <v>27.457919999999998</v>
      </c>
      <c r="X130" s="61">
        <f t="shared" ref="X130:X138" si="0">IF(W130&gt;=$M$127,"",U130)</f>
        <v>27.457919999999998</v>
      </c>
    </row>
    <row r="131" spans="5:24">
      <c r="F131" s="60" t="str">
        <f>IF(W130&gt;=$M$127,"",G131)</f>
        <v>L2</v>
      </c>
      <c r="G131" s="60" t="s">
        <v>60</v>
      </c>
      <c r="H131" s="60" t="s">
        <v>39</v>
      </c>
      <c r="J131" s="61">
        <f>J130*$Q$110</f>
        <v>10.08</v>
      </c>
      <c r="K131" s="61" t="s">
        <v>38</v>
      </c>
      <c r="L131" s="61">
        <f>J131</f>
        <v>10.08</v>
      </c>
      <c r="M131" s="61">
        <f t="shared" ref="M131:M195" si="1">IF(W130&gt;=$M$127,"",J131)</f>
        <v>10.08</v>
      </c>
      <c r="N131" s="60" t="str">
        <f t="shared" ref="N131:N194" si="2">IF(W131&gt;=$M$127,"",P131)</f>
        <v>Distanza L3-L2</v>
      </c>
      <c r="P131" s="60" t="s">
        <v>130</v>
      </c>
      <c r="R131" s="60" t="s">
        <v>42</v>
      </c>
      <c r="U131" s="61">
        <f t="shared" ref="U131:U140" si="3">U130*$Q$110</f>
        <v>23.064652799999998</v>
      </c>
      <c r="V131" s="61" t="s">
        <v>38</v>
      </c>
      <c r="W131" s="61">
        <f t="shared" ref="W131:W139" si="4">W130+U131</f>
        <v>50.522572799999992</v>
      </c>
      <c r="X131" s="61">
        <f t="shared" si="0"/>
        <v>23.064652799999998</v>
      </c>
    </row>
    <row r="132" spans="5:24">
      <c r="F132" s="60" t="str">
        <f t="shared" ref="F132:F195" si="5">IF(W131&gt;=$M$127,"",G132)</f>
        <v>L3</v>
      </c>
      <c r="G132" s="60" t="s">
        <v>61</v>
      </c>
      <c r="H132" s="60" t="s">
        <v>40</v>
      </c>
      <c r="J132" s="61">
        <f t="shared" ref="J132:J195" si="6">J131*$Q$110</f>
        <v>8.4672000000000001</v>
      </c>
      <c r="K132" s="61" t="s">
        <v>38</v>
      </c>
      <c r="L132" s="61">
        <f>J132</f>
        <v>8.4672000000000001</v>
      </c>
      <c r="M132" s="61">
        <f>IF(W131&gt;=$M$127,"",J132)</f>
        <v>8.4672000000000001</v>
      </c>
      <c r="N132" s="60" t="str">
        <f t="shared" si="2"/>
        <v>Distanza L4-L3</v>
      </c>
      <c r="P132" s="60" t="s">
        <v>132</v>
      </c>
      <c r="R132" s="60" t="s">
        <v>42</v>
      </c>
      <c r="U132" s="61">
        <f t="shared" si="3"/>
        <v>19.374308351999996</v>
      </c>
      <c r="V132" s="61" t="s">
        <v>38</v>
      </c>
      <c r="W132" s="61">
        <f t="shared" si="4"/>
        <v>69.896881151999992</v>
      </c>
      <c r="X132" s="61">
        <f t="shared" si="0"/>
        <v>19.374308351999996</v>
      </c>
    </row>
    <row r="133" spans="5:24">
      <c r="F133" s="60" t="str">
        <f t="shared" si="5"/>
        <v>L4</v>
      </c>
      <c r="G133" s="60" t="s">
        <v>62</v>
      </c>
      <c r="H133" s="60" t="s">
        <v>44</v>
      </c>
      <c r="J133" s="61">
        <f t="shared" si="6"/>
        <v>7.1124479999999997</v>
      </c>
      <c r="K133" s="61" t="s">
        <v>38</v>
      </c>
      <c r="L133" s="61">
        <f>J133</f>
        <v>7.1124479999999997</v>
      </c>
      <c r="M133" s="61">
        <f t="shared" si="1"/>
        <v>7.1124479999999997</v>
      </c>
      <c r="N133" s="60" t="str">
        <f t="shared" si="2"/>
        <v>Distanza L5-L4</v>
      </c>
      <c r="P133" s="60" t="s">
        <v>133</v>
      </c>
      <c r="R133" s="60" t="s">
        <v>42</v>
      </c>
      <c r="U133" s="61">
        <f t="shared" si="3"/>
        <v>16.274419015679996</v>
      </c>
      <c r="V133" s="61" t="s">
        <v>38</v>
      </c>
      <c r="W133" s="61">
        <f t="shared" si="4"/>
        <v>86.171300167679988</v>
      </c>
      <c r="X133" s="61">
        <f t="shared" si="0"/>
        <v>16.274419015679996</v>
      </c>
    </row>
    <row r="134" spans="5:24">
      <c r="F134" s="60" t="str">
        <f t="shared" si="5"/>
        <v>L5</v>
      </c>
      <c r="G134" s="60" t="s">
        <v>63</v>
      </c>
      <c r="H134" s="60" t="s">
        <v>45</v>
      </c>
      <c r="J134" s="61">
        <f t="shared" si="6"/>
        <v>5.9744563199999998</v>
      </c>
      <c r="K134" s="61" t="s">
        <v>38</v>
      </c>
      <c r="L134" s="61">
        <f t="shared" ref="L134:L197" si="7">J134</f>
        <v>5.9744563199999998</v>
      </c>
      <c r="M134" s="61">
        <f t="shared" si="1"/>
        <v>5.9744563199999998</v>
      </c>
      <c r="N134" s="60" t="str">
        <f t="shared" si="2"/>
        <v>Distanza L6-L5</v>
      </c>
      <c r="P134" s="60" t="s">
        <v>134</v>
      </c>
      <c r="R134" s="60" t="s">
        <v>42</v>
      </c>
      <c r="U134" s="61">
        <f t="shared" si="3"/>
        <v>13.670511973171196</v>
      </c>
      <c r="V134" s="61" t="s">
        <v>38</v>
      </c>
      <c r="W134" s="61">
        <f t="shared" si="4"/>
        <v>99.841812140851189</v>
      </c>
      <c r="X134" s="61">
        <f t="shared" si="0"/>
        <v>13.670511973171196</v>
      </c>
    </row>
    <row r="135" spans="5:24">
      <c r="F135" s="60" t="str">
        <f t="shared" si="5"/>
        <v>L6</v>
      </c>
      <c r="G135" s="60" t="s">
        <v>64</v>
      </c>
      <c r="H135" s="60" t="s">
        <v>47</v>
      </c>
      <c r="J135" s="61">
        <f t="shared" si="6"/>
        <v>5.0185433088</v>
      </c>
      <c r="K135" s="61" t="s">
        <v>38</v>
      </c>
      <c r="L135" s="61">
        <f t="shared" si="7"/>
        <v>5.0185433088</v>
      </c>
      <c r="M135" s="61">
        <f t="shared" si="1"/>
        <v>5.0185433088</v>
      </c>
      <c r="N135" s="60" t="str">
        <f t="shared" si="2"/>
        <v>Distanza L7-L6</v>
      </c>
      <c r="P135" s="60" t="s">
        <v>135</v>
      </c>
      <c r="R135" s="60" t="s">
        <v>42</v>
      </c>
      <c r="U135" s="61">
        <f t="shared" si="3"/>
        <v>11.483230057463805</v>
      </c>
      <c r="V135" s="61" t="s">
        <v>38</v>
      </c>
      <c r="W135" s="61">
        <f t="shared" si="4"/>
        <v>111.32504219831499</v>
      </c>
      <c r="X135" s="61">
        <f t="shared" si="0"/>
        <v>11.483230057463805</v>
      </c>
    </row>
    <row r="136" spans="5:24">
      <c r="F136" s="60" t="str">
        <f t="shared" si="5"/>
        <v>L7</v>
      </c>
      <c r="G136" s="60" t="s">
        <v>65</v>
      </c>
      <c r="H136" s="60" t="s">
        <v>48</v>
      </c>
      <c r="J136" s="61">
        <f t="shared" si="6"/>
        <v>4.215576379392</v>
      </c>
      <c r="K136" s="61" t="s">
        <v>38</v>
      </c>
      <c r="L136" s="61">
        <f t="shared" si="7"/>
        <v>4.215576379392</v>
      </c>
      <c r="M136" s="61">
        <f t="shared" si="1"/>
        <v>4.215576379392</v>
      </c>
      <c r="N136" s="60" t="str">
        <f t="shared" si="2"/>
        <v>Distanza L8-L7</v>
      </c>
      <c r="P136" s="60" t="s">
        <v>136</v>
      </c>
      <c r="R136" s="60" t="s">
        <v>42</v>
      </c>
      <c r="U136" s="61">
        <f t="shared" si="3"/>
        <v>9.6459132482695953</v>
      </c>
      <c r="V136" s="61" t="s">
        <v>38</v>
      </c>
      <c r="W136" s="61">
        <f t="shared" si="4"/>
        <v>120.97095544658458</v>
      </c>
      <c r="X136" s="61">
        <f t="shared" si="0"/>
        <v>9.6459132482695953</v>
      </c>
    </row>
    <row r="137" spans="5:24">
      <c r="F137" s="60" t="str">
        <f t="shared" si="5"/>
        <v>L8</v>
      </c>
      <c r="G137" s="60" t="s">
        <v>66</v>
      </c>
      <c r="H137" s="60" t="s">
        <v>49</v>
      </c>
      <c r="J137" s="61">
        <f t="shared" si="6"/>
        <v>3.5410841586892801</v>
      </c>
      <c r="K137" s="61" t="s">
        <v>38</v>
      </c>
      <c r="L137" s="61">
        <f t="shared" si="7"/>
        <v>3.5410841586892801</v>
      </c>
      <c r="M137" s="61">
        <f t="shared" si="1"/>
        <v>3.5410841586892801</v>
      </c>
      <c r="N137" s="60" t="str">
        <f t="shared" si="2"/>
        <v>Distanza L9-L8</v>
      </c>
      <c r="P137" s="60" t="s">
        <v>137</v>
      </c>
      <c r="R137" s="60" t="s">
        <v>42</v>
      </c>
      <c r="U137" s="61">
        <f t="shared" si="3"/>
        <v>8.1025671285464593</v>
      </c>
      <c r="V137" s="61" t="s">
        <v>38</v>
      </c>
      <c r="W137" s="61">
        <f t="shared" si="4"/>
        <v>129.07352257513105</v>
      </c>
      <c r="X137" s="61">
        <f t="shared" si="0"/>
        <v>8.1025671285464593</v>
      </c>
    </row>
    <row r="138" spans="5:24">
      <c r="F138" s="60" t="str">
        <f t="shared" si="5"/>
        <v>L9</v>
      </c>
      <c r="G138" s="60" t="s">
        <v>67</v>
      </c>
      <c r="H138" s="60" t="s">
        <v>50</v>
      </c>
      <c r="J138" s="61">
        <f t="shared" si="6"/>
        <v>2.9745106932989951</v>
      </c>
      <c r="K138" s="61" t="s">
        <v>38</v>
      </c>
      <c r="L138" s="61">
        <f t="shared" si="7"/>
        <v>2.9745106932989951</v>
      </c>
      <c r="M138" s="61">
        <f t="shared" si="1"/>
        <v>2.9745106932989951</v>
      </c>
      <c r="N138" s="60" t="str">
        <f t="shared" si="2"/>
        <v>Distanza L10-L9</v>
      </c>
      <c r="P138" s="60" t="s">
        <v>138</v>
      </c>
      <c r="R138" s="60" t="s">
        <v>42</v>
      </c>
      <c r="U138" s="61">
        <f t="shared" si="3"/>
        <v>6.8061563879790254</v>
      </c>
      <c r="V138" s="61" t="s">
        <v>38</v>
      </c>
      <c r="W138" s="61">
        <f t="shared" si="4"/>
        <v>135.87967896311008</v>
      </c>
      <c r="X138" s="61">
        <f t="shared" si="0"/>
        <v>6.8061563879790254</v>
      </c>
    </row>
    <row r="139" spans="5:24">
      <c r="F139" s="60" t="str">
        <f t="shared" si="5"/>
        <v>L10</v>
      </c>
      <c r="G139" s="60" t="s">
        <v>68</v>
      </c>
      <c r="H139" s="60" t="s">
        <v>51</v>
      </c>
      <c r="J139" s="61">
        <f t="shared" si="6"/>
        <v>2.4985889823711558</v>
      </c>
      <c r="K139" s="61" t="s">
        <v>38</v>
      </c>
      <c r="L139" s="61">
        <f t="shared" si="7"/>
        <v>2.4985889823711558</v>
      </c>
      <c r="M139" s="61">
        <f t="shared" si="1"/>
        <v>2.4985889823711558</v>
      </c>
      <c r="N139" s="60" t="str">
        <f t="shared" si="2"/>
        <v>Distanza L11-L10</v>
      </c>
      <c r="P139" s="60" t="s">
        <v>161</v>
      </c>
      <c r="R139" s="60" t="s">
        <v>42</v>
      </c>
      <c r="U139" s="61">
        <f t="shared" si="3"/>
        <v>5.7171713659023808</v>
      </c>
      <c r="V139" s="61" t="s">
        <v>38</v>
      </c>
      <c r="W139" s="61">
        <f t="shared" si="4"/>
        <v>141.59685032901245</v>
      </c>
      <c r="X139" s="61">
        <f>IF(W139&gt;=$M$127,"",U139)</f>
        <v>5.7171713659023808</v>
      </c>
    </row>
    <row r="140" spans="5:24">
      <c r="F140" s="60" t="str">
        <f t="shared" si="5"/>
        <v>L11</v>
      </c>
      <c r="G140" s="60" t="s">
        <v>69</v>
      </c>
      <c r="H140" s="60" t="s">
        <v>52</v>
      </c>
      <c r="J140" s="61">
        <f t="shared" si="6"/>
        <v>2.0988147451917709</v>
      </c>
      <c r="K140" s="61" t="s">
        <v>38</v>
      </c>
      <c r="L140" s="61">
        <f t="shared" si="7"/>
        <v>2.0988147451917709</v>
      </c>
      <c r="M140" s="61">
        <f t="shared" si="1"/>
        <v>2.0988147451917709</v>
      </c>
      <c r="N140" s="60" t="str">
        <f t="shared" si="2"/>
        <v/>
      </c>
      <c r="P140" s="60" t="s">
        <v>162</v>
      </c>
      <c r="U140" s="61">
        <f t="shared" si="3"/>
        <v>4.8024239473580002</v>
      </c>
      <c r="V140" s="61"/>
      <c r="W140" s="61">
        <f>W139+U140</f>
        <v>146.39927427637045</v>
      </c>
      <c r="X140" s="61" t="str">
        <f t="shared" ref="X140:X200" si="8">IF(W140&gt;=$M$127,"",U140)</f>
        <v/>
      </c>
    </row>
    <row r="141" spans="5:24">
      <c r="F141" s="60" t="str">
        <f t="shared" si="5"/>
        <v/>
      </c>
      <c r="G141" s="60" t="s">
        <v>70</v>
      </c>
      <c r="H141" s="60" t="s">
        <v>54</v>
      </c>
      <c r="J141" s="61">
        <f t="shared" si="6"/>
        <v>1.7630043859610876</v>
      </c>
      <c r="K141" s="61" t="s">
        <v>38</v>
      </c>
      <c r="L141" s="61">
        <f t="shared" si="7"/>
        <v>1.7630043859610876</v>
      </c>
      <c r="M141" s="61" t="str">
        <f t="shared" si="1"/>
        <v/>
      </c>
      <c r="N141" s="60" t="str">
        <f t="shared" si="2"/>
        <v/>
      </c>
      <c r="P141" s="60" t="s">
        <v>163</v>
      </c>
      <c r="U141" s="61">
        <f>U140*$Q$110</f>
        <v>4.0340361157807196</v>
      </c>
      <c r="V141" s="61"/>
      <c r="W141" s="61">
        <f>W140+U141</f>
        <v>150.43331039215116</v>
      </c>
      <c r="X141" s="61" t="str">
        <f t="shared" si="8"/>
        <v/>
      </c>
    </row>
    <row r="142" spans="5:24">
      <c r="F142" s="60" t="str">
        <f t="shared" si="5"/>
        <v/>
      </c>
      <c r="G142" s="60" t="s">
        <v>71</v>
      </c>
      <c r="J142" s="61">
        <f t="shared" si="6"/>
        <v>1.4809236842073135</v>
      </c>
      <c r="K142" s="61"/>
      <c r="L142" s="61">
        <f t="shared" si="7"/>
        <v>1.4809236842073135</v>
      </c>
      <c r="M142" s="61" t="str">
        <f t="shared" si="1"/>
        <v/>
      </c>
      <c r="N142" s="60" t="str">
        <f t="shared" si="2"/>
        <v/>
      </c>
      <c r="P142" s="60" t="s">
        <v>171</v>
      </c>
      <c r="U142" s="61">
        <f t="shared" ref="U142:U200" si="9">U141*$Q$110</f>
        <v>3.3885903372558044</v>
      </c>
      <c r="V142" s="61"/>
      <c r="W142" s="61">
        <f t="shared" ref="W142:W200" si="10">W141+U142</f>
        <v>153.82190072940696</v>
      </c>
      <c r="X142" s="61" t="str">
        <f t="shared" si="8"/>
        <v/>
      </c>
    </row>
    <row r="143" spans="5:24">
      <c r="F143" s="60" t="str">
        <f t="shared" si="5"/>
        <v/>
      </c>
      <c r="G143" s="60" t="s">
        <v>72</v>
      </c>
      <c r="J143" s="61">
        <f t="shared" si="6"/>
        <v>1.2439758947341433</v>
      </c>
      <c r="K143" s="61"/>
      <c r="L143" s="61">
        <f t="shared" si="7"/>
        <v>1.2439758947341433</v>
      </c>
      <c r="M143" s="61" t="str">
        <f t="shared" si="1"/>
        <v/>
      </c>
      <c r="N143" s="60" t="str">
        <f t="shared" si="2"/>
        <v/>
      </c>
      <c r="P143" s="60" t="s">
        <v>172</v>
      </c>
      <c r="U143" s="61">
        <f t="shared" si="9"/>
        <v>2.8464158832948754</v>
      </c>
      <c r="V143" s="61"/>
      <c r="W143" s="61">
        <f t="shared" si="10"/>
        <v>156.66831661270183</v>
      </c>
      <c r="X143" s="61" t="str">
        <f t="shared" si="8"/>
        <v/>
      </c>
    </row>
    <row r="144" spans="5:24">
      <c r="F144" s="60" t="str">
        <f t="shared" si="5"/>
        <v/>
      </c>
      <c r="G144" s="60" t="s">
        <v>73</v>
      </c>
      <c r="J144" s="61">
        <f t="shared" si="6"/>
        <v>1.0449397515766803</v>
      </c>
      <c r="K144" s="61"/>
      <c r="L144" s="61">
        <f t="shared" si="7"/>
        <v>1.0449397515766803</v>
      </c>
      <c r="M144" s="61" t="str">
        <f t="shared" si="1"/>
        <v/>
      </c>
      <c r="N144" s="60" t="str">
        <f t="shared" si="2"/>
        <v/>
      </c>
      <c r="P144" s="60" t="s">
        <v>173</v>
      </c>
      <c r="U144" s="61">
        <f t="shared" si="9"/>
        <v>2.3909893419676953</v>
      </c>
      <c r="V144" s="61"/>
      <c r="W144" s="61">
        <f t="shared" si="10"/>
        <v>159.05930595466953</v>
      </c>
      <c r="X144" s="61" t="str">
        <f t="shared" si="8"/>
        <v/>
      </c>
    </row>
    <row r="145" spans="6:24">
      <c r="F145" s="60" t="str">
        <f t="shared" si="5"/>
        <v/>
      </c>
      <c r="G145" s="60" t="s">
        <v>74</v>
      </c>
      <c r="J145" s="61">
        <f t="shared" si="6"/>
        <v>0.87774939132441143</v>
      </c>
      <c r="K145" s="61"/>
      <c r="L145" s="61">
        <f t="shared" si="7"/>
        <v>0.87774939132441143</v>
      </c>
      <c r="M145" s="61" t="str">
        <f t="shared" si="1"/>
        <v/>
      </c>
      <c r="N145" s="60" t="str">
        <f t="shared" si="2"/>
        <v/>
      </c>
      <c r="P145" s="60" t="s">
        <v>174</v>
      </c>
      <c r="U145" s="61">
        <f t="shared" si="9"/>
        <v>2.0084310472528641</v>
      </c>
      <c r="V145" s="61"/>
      <c r="W145" s="61">
        <f t="shared" si="10"/>
        <v>161.06773700192238</v>
      </c>
      <c r="X145" s="61" t="str">
        <f t="shared" si="8"/>
        <v/>
      </c>
    </row>
    <row r="146" spans="6:24">
      <c r="F146" s="60" t="str">
        <f t="shared" si="5"/>
        <v/>
      </c>
      <c r="G146" s="60" t="s">
        <v>75</v>
      </c>
      <c r="J146" s="61">
        <f t="shared" si="6"/>
        <v>0.73730948871250557</v>
      </c>
      <c r="K146" s="61"/>
      <c r="L146" s="61">
        <f t="shared" si="7"/>
        <v>0.73730948871250557</v>
      </c>
      <c r="M146" s="61" t="str">
        <f t="shared" si="1"/>
        <v/>
      </c>
      <c r="N146" s="60" t="str">
        <f t="shared" si="2"/>
        <v/>
      </c>
      <c r="P146" s="60" t="s">
        <v>175</v>
      </c>
      <c r="U146" s="61">
        <f t="shared" si="9"/>
        <v>1.6870820796924058</v>
      </c>
      <c r="V146" s="61"/>
      <c r="W146" s="61">
        <f t="shared" si="10"/>
        <v>162.75481908161478</v>
      </c>
      <c r="X146" s="61" t="str">
        <f t="shared" si="8"/>
        <v/>
      </c>
    </row>
    <row r="147" spans="6:24">
      <c r="F147" s="60" t="str">
        <f t="shared" si="5"/>
        <v/>
      </c>
      <c r="G147" s="60" t="s">
        <v>76</v>
      </c>
      <c r="J147" s="61">
        <f t="shared" si="6"/>
        <v>0.61933997051850465</v>
      </c>
      <c r="K147" s="61"/>
      <c r="L147" s="61">
        <f t="shared" si="7"/>
        <v>0.61933997051850465</v>
      </c>
      <c r="M147" s="61" t="str">
        <f t="shared" si="1"/>
        <v/>
      </c>
      <c r="N147" s="60" t="str">
        <f t="shared" si="2"/>
        <v/>
      </c>
      <c r="P147" s="60" t="s">
        <v>176</v>
      </c>
      <c r="U147" s="61">
        <f t="shared" si="9"/>
        <v>1.4171489469416207</v>
      </c>
      <c r="V147" s="61"/>
      <c r="W147" s="61">
        <f t="shared" si="10"/>
        <v>164.17196802855639</v>
      </c>
      <c r="X147" s="61" t="str">
        <f t="shared" si="8"/>
        <v/>
      </c>
    </row>
    <row r="148" spans="6:24">
      <c r="F148" s="60" t="str">
        <f t="shared" si="5"/>
        <v/>
      </c>
      <c r="G148" s="60" t="s">
        <v>77</v>
      </c>
      <c r="J148" s="61">
        <f t="shared" si="6"/>
        <v>0.52024557523554393</v>
      </c>
      <c r="K148" s="61"/>
      <c r="L148" s="61">
        <f t="shared" si="7"/>
        <v>0.52024557523554393</v>
      </c>
      <c r="M148" s="61" t="str">
        <f t="shared" si="1"/>
        <v/>
      </c>
      <c r="N148" s="60" t="str">
        <f t="shared" si="2"/>
        <v/>
      </c>
      <c r="P148" s="60" t="s">
        <v>177</v>
      </c>
      <c r="U148" s="61">
        <f t="shared" si="9"/>
        <v>1.1904051154309614</v>
      </c>
      <c r="V148" s="61"/>
      <c r="W148" s="61">
        <f t="shared" si="10"/>
        <v>165.36237314398736</v>
      </c>
      <c r="X148" s="61" t="str">
        <f t="shared" si="8"/>
        <v/>
      </c>
    </row>
    <row r="149" spans="6:24">
      <c r="F149" s="60" t="str">
        <f t="shared" si="5"/>
        <v/>
      </c>
      <c r="G149" s="60" t="s">
        <v>78</v>
      </c>
      <c r="J149" s="61">
        <f t="shared" si="6"/>
        <v>0.43700628319785689</v>
      </c>
      <c r="K149" s="61"/>
      <c r="L149" s="61">
        <f t="shared" si="7"/>
        <v>0.43700628319785689</v>
      </c>
      <c r="M149" s="61" t="str">
        <f t="shared" si="1"/>
        <v/>
      </c>
      <c r="N149" s="60" t="str">
        <f t="shared" si="2"/>
        <v/>
      </c>
      <c r="P149" s="60" t="s">
        <v>178</v>
      </c>
      <c r="U149" s="61">
        <f t="shared" si="9"/>
        <v>0.99994029696200748</v>
      </c>
      <c r="V149" s="61"/>
      <c r="W149" s="61">
        <f t="shared" si="10"/>
        <v>166.36231344094935</v>
      </c>
      <c r="X149" s="61" t="str">
        <f t="shared" si="8"/>
        <v/>
      </c>
    </row>
    <row r="150" spans="6:24">
      <c r="F150" s="60" t="str">
        <f t="shared" si="5"/>
        <v/>
      </c>
      <c r="G150" s="60" t="s">
        <v>79</v>
      </c>
      <c r="J150" s="61">
        <f t="shared" si="6"/>
        <v>0.36708527788619977</v>
      </c>
      <c r="K150" s="61"/>
      <c r="L150" s="61">
        <f t="shared" si="7"/>
        <v>0.36708527788619977</v>
      </c>
      <c r="M150" s="61" t="str">
        <f t="shared" si="1"/>
        <v/>
      </c>
      <c r="N150" s="60" t="str">
        <f t="shared" si="2"/>
        <v/>
      </c>
      <c r="P150" s="60" t="s">
        <v>179</v>
      </c>
      <c r="U150" s="61">
        <f t="shared" si="9"/>
        <v>0.83994984944808626</v>
      </c>
      <c r="V150" s="61"/>
      <c r="W150" s="61">
        <f t="shared" si="10"/>
        <v>167.20226329039744</v>
      </c>
      <c r="X150" s="61" t="str">
        <f t="shared" si="8"/>
        <v/>
      </c>
    </row>
    <row r="151" spans="6:24">
      <c r="F151" s="60" t="str">
        <f t="shared" si="5"/>
        <v/>
      </c>
      <c r="G151" s="60" t="s">
        <v>80</v>
      </c>
      <c r="J151" s="61">
        <f t="shared" si="6"/>
        <v>0.3083516334244078</v>
      </c>
      <c r="K151" s="61"/>
      <c r="L151" s="61">
        <f t="shared" si="7"/>
        <v>0.3083516334244078</v>
      </c>
      <c r="M151" s="61" t="str">
        <f t="shared" si="1"/>
        <v/>
      </c>
      <c r="N151" s="60" t="str">
        <f t="shared" si="2"/>
        <v/>
      </c>
      <c r="P151" s="60" t="s">
        <v>180</v>
      </c>
      <c r="U151" s="61">
        <f t="shared" si="9"/>
        <v>0.70555787353639243</v>
      </c>
      <c r="V151" s="61"/>
      <c r="W151" s="61">
        <f t="shared" si="10"/>
        <v>167.90782116393385</v>
      </c>
      <c r="X151" s="61" t="str">
        <f t="shared" si="8"/>
        <v/>
      </c>
    </row>
    <row r="152" spans="6:24">
      <c r="F152" s="60" t="str">
        <f t="shared" si="5"/>
        <v/>
      </c>
      <c r="G152" s="60" t="s">
        <v>81</v>
      </c>
      <c r="J152" s="61">
        <f t="shared" si="6"/>
        <v>0.25901537207650255</v>
      </c>
      <c r="K152" s="61"/>
      <c r="L152" s="61">
        <f t="shared" si="7"/>
        <v>0.25901537207650255</v>
      </c>
      <c r="M152" s="61" t="str">
        <f t="shared" si="1"/>
        <v/>
      </c>
      <c r="N152" s="60" t="str">
        <f t="shared" si="2"/>
        <v/>
      </c>
      <c r="P152" s="60" t="s">
        <v>181</v>
      </c>
      <c r="U152" s="61">
        <f t="shared" si="9"/>
        <v>0.59266861377056967</v>
      </c>
      <c r="V152" s="61"/>
      <c r="W152" s="61">
        <f t="shared" si="10"/>
        <v>168.50048977770442</v>
      </c>
      <c r="X152" s="61" t="str">
        <f t="shared" si="8"/>
        <v/>
      </c>
    </row>
    <row r="153" spans="6:24">
      <c r="F153" s="60" t="str">
        <f t="shared" si="5"/>
        <v/>
      </c>
      <c r="G153" s="60" t="s">
        <v>82</v>
      </c>
      <c r="J153" s="61">
        <f t="shared" si="6"/>
        <v>0.21757291254426214</v>
      </c>
      <c r="K153" s="61"/>
      <c r="L153" s="61">
        <f t="shared" si="7"/>
        <v>0.21757291254426214</v>
      </c>
      <c r="M153" s="61" t="str">
        <f t="shared" si="1"/>
        <v/>
      </c>
      <c r="N153" s="60" t="str">
        <f t="shared" si="2"/>
        <v/>
      </c>
      <c r="P153" s="60" t="s">
        <v>182</v>
      </c>
      <c r="U153" s="61">
        <f t="shared" si="9"/>
        <v>0.49784163556727851</v>
      </c>
      <c r="V153" s="61"/>
      <c r="W153" s="61">
        <f t="shared" si="10"/>
        <v>168.9983314132717</v>
      </c>
      <c r="X153" s="61" t="str">
        <f t="shared" si="8"/>
        <v/>
      </c>
    </row>
    <row r="154" spans="6:24">
      <c r="F154" s="60" t="str">
        <f t="shared" si="5"/>
        <v/>
      </c>
      <c r="G154" s="60" t="s">
        <v>83</v>
      </c>
      <c r="J154" s="61">
        <f t="shared" si="6"/>
        <v>0.18276124653718021</v>
      </c>
      <c r="K154" s="61"/>
      <c r="L154" s="61">
        <f t="shared" si="7"/>
        <v>0.18276124653718021</v>
      </c>
      <c r="M154" s="61" t="str">
        <f t="shared" si="1"/>
        <v/>
      </c>
      <c r="N154" s="60" t="str">
        <f t="shared" si="2"/>
        <v/>
      </c>
      <c r="P154" s="60" t="s">
        <v>183</v>
      </c>
      <c r="U154" s="61">
        <f t="shared" si="9"/>
        <v>0.41818697387651393</v>
      </c>
      <c r="V154" s="61"/>
      <c r="W154" s="61">
        <f t="shared" si="10"/>
        <v>169.41651838714822</v>
      </c>
      <c r="X154" s="61" t="str">
        <f t="shared" si="8"/>
        <v/>
      </c>
    </row>
    <row r="155" spans="6:24">
      <c r="F155" s="60" t="str">
        <f t="shared" si="5"/>
        <v/>
      </c>
      <c r="G155" s="60" t="s">
        <v>84</v>
      </c>
      <c r="J155" s="61">
        <f t="shared" si="6"/>
        <v>0.15351944709123136</v>
      </c>
      <c r="K155" s="61"/>
      <c r="L155" s="61">
        <f t="shared" si="7"/>
        <v>0.15351944709123136</v>
      </c>
      <c r="M155" s="61" t="str">
        <f t="shared" si="1"/>
        <v/>
      </c>
      <c r="N155" s="60" t="str">
        <f t="shared" si="2"/>
        <v/>
      </c>
      <c r="P155" s="60" t="s">
        <v>184</v>
      </c>
      <c r="U155" s="61">
        <f t="shared" si="9"/>
        <v>0.35127705805627168</v>
      </c>
      <c r="V155" s="61"/>
      <c r="W155" s="61">
        <f t="shared" si="10"/>
        <v>169.76779544520448</v>
      </c>
      <c r="X155" s="61" t="str">
        <f t="shared" si="8"/>
        <v/>
      </c>
    </row>
    <row r="156" spans="6:24">
      <c r="F156" s="60" t="str">
        <f t="shared" si="5"/>
        <v/>
      </c>
      <c r="G156" s="60" t="s">
        <v>85</v>
      </c>
      <c r="J156" s="61">
        <f t="shared" si="6"/>
        <v>0.12895633555663433</v>
      </c>
      <c r="K156" s="61"/>
      <c r="L156" s="61">
        <f t="shared" si="7"/>
        <v>0.12895633555663433</v>
      </c>
      <c r="M156" s="61" t="str">
        <f t="shared" si="1"/>
        <v/>
      </c>
      <c r="N156" s="60" t="str">
        <f t="shared" si="2"/>
        <v/>
      </c>
      <c r="P156" s="60" t="s">
        <v>185</v>
      </c>
      <c r="U156" s="61">
        <f t="shared" si="9"/>
        <v>0.2950727287672682</v>
      </c>
      <c r="V156" s="61"/>
      <c r="W156" s="61">
        <f t="shared" si="10"/>
        <v>170.06286817397176</v>
      </c>
      <c r="X156" s="61" t="str">
        <f t="shared" si="8"/>
        <v/>
      </c>
    </row>
    <row r="157" spans="6:24">
      <c r="F157" s="60" t="str">
        <f t="shared" si="5"/>
        <v/>
      </c>
      <c r="G157" s="60" t="s">
        <v>86</v>
      </c>
      <c r="J157" s="61">
        <f t="shared" si="6"/>
        <v>0.10832332186757283</v>
      </c>
      <c r="K157" s="61"/>
      <c r="L157" s="61">
        <f t="shared" si="7"/>
        <v>0.10832332186757283</v>
      </c>
      <c r="M157" s="61" t="str">
        <f t="shared" si="1"/>
        <v/>
      </c>
      <c r="N157" s="60" t="str">
        <f t="shared" si="2"/>
        <v/>
      </c>
      <c r="P157" s="60" t="s">
        <v>186</v>
      </c>
      <c r="U157" s="61">
        <f t="shared" si="9"/>
        <v>0.24786109216450528</v>
      </c>
      <c r="V157" s="61"/>
      <c r="W157" s="61">
        <f t="shared" si="10"/>
        <v>170.31072926613626</v>
      </c>
      <c r="X157" s="61" t="str">
        <f t="shared" si="8"/>
        <v/>
      </c>
    </row>
    <row r="158" spans="6:24">
      <c r="F158" s="60" t="str">
        <f t="shared" si="5"/>
        <v/>
      </c>
      <c r="G158" s="60" t="s">
        <v>87</v>
      </c>
      <c r="J158" s="61">
        <f t="shared" si="6"/>
        <v>9.0991590368761172E-2</v>
      </c>
      <c r="K158" s="61"/>
      <c r="L158" s="61">
        <f t="shared" si="7"/>
        <v>9.0991590368761172E-2</v>
      </c>
      <c r="M158" s="61" t="str">
        <f t="shared" si="1"/>
        <v/>
      </c>
      <c r="N158" s="60" t="str">
        <f t="shared" si="2"/>
        <v/>
      </c>
      <c r="P158" s="60" t="s">
        <v>187</v>
      </c>
      <c r="U158" s="61">
        <f t="shared" si="9"/>
        <v>0.20820331741818443</v>
      </c>
      <c r="V158" s="61"/>
      <c r="W158" s="61">
        <f t="shared" si="10"/>
        <v>170.51893258355446</v>
      </c>
      <c r="X158" s="61" t="str">
        <f t="shared" si="8"/>
        <v/>
      </c>
    </row>
    <row r="159" spans="6:24">
      <c r="F159" s="60" t="str">
        <f t="shared" si="5"/>
        <v/>
      </c>
      <c r="G159" s="60" t="s">
        <v>88</v>
      </c>
      <c r="J159" s="61">
        <f t="shared" si="6"/>
        <v>7.6432935909759386E-2</v>
      </c>
      <c r="K159" s="61"/>
      <c r="L159" s="61">
        <f t="shared" si="7"/>
        <v>7.6432935909759386E-2</v>
      </c>
      <c r="M159" s="61" t="str">
        <f t="shared" si="1"/>
        <v/>
      </c>
      <c r="N159" s="60" t="str">
        <f t="shared" si="2"/>
        <v/>
      </c>
      <c r="P159" s="60" t="s">
        <v>188</v>
      </c>
      <c r="U159" s="61">
        <f t="shared" si="9"/>
        <v>0.17489078663127491</v>
      </c>
      <c r="V159" s="61"/>
      <c r="W159" s="61">
        <f t="shared" si="10"/>
        <v>170.69382337018573</v>
      </c>
      <c r="X159" s="61" t="str">
        <f t="shared" si="8"/>
        <v/>
      </c>
    </row>
    <row r="160" spans="6:24">
      <c r="F160" s="60" t="str">
        <f t="shared" si="5"/>
        <v/>
      </c>
      <c r="G160" s="60" t="s">
        <v>89</v>
      </c>
      <c r="J160" s="61">
        <f t="shared" si="6"/>
        <v>6.4203666164197884E-2</v>
      </c>
      <c r="K160" s="61"/>
      <c r="L160" s="61">
        <f t="shared" si="7"/>
        <v>6.4203666164197884E-2</v>
      </c>
      <c r="M160" s="61" t="str">
        <f t="shared" si="1"/>
        <v/>
      </c>
      <c r="N160" s="60" t="str">
        <f t="shared" si="2"/>
        <v/>
      </c>
      <c r="P160" s="60" t="s">
        <v>189</v>
      </c>
      <c r="U160" s="61">
        <f t="shared" si="9"/>
        <v>0.14690826077027092</v>
      </c>
      <c r="V160" s="61"/>
      <c r="W160" s="61">
        <f t="shared" si="10"/>
        <v>170.84073163095599</v>
      </c>
      <c r="X160" s="61" t="str">
        <f t="shared" si="8"/>
        <v/>
      </c>
    </row>
    <row r="161" spans="6:24">
      <c r="F161" s="60" t="str">
        <f t="shared" si="5"/>
        <v/>
      </c>
      <c r="G161" s="60" t="s">
        <v>90</v>
      </c>
      <c r="J161" s="61">
        <f t="shared" si="6"/>
        <v>5.3931079577926221E-2</v>
      </c>
      <c r="K161" s="61"/>
      <c r="L161" s="61">
        <f t="shared" si="7"/>
        <v>5.3931079577926221E-2</v>
      </c>
      <c r="M161" s="61" t="str">
        <f t="shared" si="1"/>
        <v/>
      </c>
      <c r="N161" s="60" t="str">
        <f t="shared" si="2"/>
        <v/>
      </c>
      <c r="P161" s="60" t="s">
        <v>190</v>
      </c>
      <c r="U161" s="61">
        <f t="shared" si="9"/>
        <v>0.12340293904702757</v>
      </c>
      <c r="V161" s="61"/>
      <c r="W161" s="61">
        <f t="shared" si="10"/>
        <v>170.96413457000301</v>
      </c>
      <c r="X161" s="61" t="str">
        <f t="shared" si="8"/>
        <v/>
      </c>
    </row>
    <row r="162" spans="6:24">
      <c r="F162" s="60" t="str">
        <f t="shared" si="5"/>
        <v/>
      </c>
      <c r="G162" s="60" t="s">
        <v>91</v>
      </c>
      <c r="J162" s="61">
        <f t="shared" si="6"/>
        <v>4.5302106845458025E-2</v>
      </c>
      <c r="K162" s="61"/>
      <c r="L162" s="61">
        <f t="shared" si="7"/>
        <v>4.5302106845458025E-2</v>
      </c>
      <c r="M162" s="61" t="str">
        <f t="shared" si="1"/>
        <v/>
      </c>
      <c r="N162" s="60" t="str">
        <f t="shared" si="2"/>
        <v/>
      </c>
      <c r="P162" s="60" t="s">
        <v>191</v>
      </c>
      <c r="U162" s="61">
        <f t="shared" si="9"/>
        <v>0.10365846879950315</v>
      </c>
      <c r="V162" s="61"/>
      <c r="W162" s="61">
        <f t="shared" si="10"/>
        <v>171.06779303880251</v>
      </c>
      <c r="X162" s="61" t="str">
        <f t="shared" si="8"/>
        <v/>
      </c>
    </row>
    <row r="163" spans="6:24">
      <c r="F163" s="60" t="str">
        <f t="shared" si="5"/>
        <v/>
      </c>
      <c r="G163" s="60" t="s">
        <v>92</v>
      </c>
      <c r="J163" s="61">
        <f t="shared" si="6"/>
        <v>3.8053769750184742E-2</v>
      </c>
      <c r="K163" s="61"/>
      <c r="L163" s="61">
        <f t="shared" si="7"/>
        <v>3.8053769750184742E-2</v>
      </c>
      <c r="M163" s="61" t="str">
        <f t="shared" si="1"/>
        <v/>
      </c>
      <c r="N163" s="60" t="str">
        <f t="shared" si="2"/>
        <v/>
      </c>
      <c r="P163" s="60" t="s">
        <v>192</v>
      </c>
      <c r="U163" s="61">
        <f t="shared" si="9"/>
        <v>8.707311379158264E-2</v>
      </c>
      <c r="V163" s="61"/>
      <c r="W163" s="61">
        <f t="shared" si="10"/>
        <v>171.15486615259408</v>
      </c>
      <c r="X163" s="61" t="str">
        <f t="shared" si="8"/>
        <v/>
      </c>
    </row>
    <row r="164" spans="6:24">
      <c r="F164" s="60" t="str">
        <f t="shared" si="5"/>
        <v/>
      </c>
      <c r="G164" s="60" t="s">
        <v>93</v>
      </c>
      <c r="J164" s="61">
        <f t="shared" si="6"/>
        <v>3.1965166590155185E-2</v>
      </c>
      <c r="K164" s="61"/>
      <c r="L164" s="61">
        <f t="shared" si="7"/>
        <v>3.1965166590155185E-2</v>
      </c>
      <c r="M164" s="61" t="str">
        <f t="shared" si="1"/>
        <v/>
      </c>
      <c r="N164" s="60" t="str">
        <f t="shared" si="2"/>
        <v/>
      </c>
      <c r="P164" s="60" t="s">
        <v>193</v>
      </c>
      <c r="U164" s="61">
        <f t="shared" si="9"/>
        <v>7.3141415584929412E-2</v>
      </c>
      <c r="V164" s="61"/>
      <c r="W164" s="61">
        <f t="shared" si="10"/>
        <v>171.22800756817901</v>
      </c>
      <c r="X164" s="61" t="str">
        <f t="shared" si="8"/>
        <v/>
      </c>
    </row>
    <row r="165" spans="6:24">
      <c r="F165" s="60" t="str">
        <f t="shared" si="5"/>
        <v/>
      </c>
      <c r="G165" s="60" t="s">
        <v>94</v>
      </c>
      <c r="J165" s="61">
        <f t="shared" si="6"/>
        <v>2.6850739935730353E-2</v>
      </c>
      <c r="K165" s="61"/>
      <c r="L165" s="61">
        <f t="shared" si="7"/>
        <v>2.6850739935730353E-2</v>
      </c>
      <c r="M165" s="61" t="str">
        <f t="shared" si="1"/>
        <v/>
      </c>
      <c r="N165" s="60" t="str">
        <f t="shared" si="2"/>
        <v/>
      </c>
      <c r="P165" s="60" t="s">
        <v>194</v>
      </c>
      <c r="U165" s="61">
        <f t="shared" si="9"/>
        <v>6.1438789091340706E-2</v>
      </c>
      <c r="V165" s="61"/>
      <c r="W165" s="61">
        <f t="shared" si="10"/>
        <v>171.28944635727035</v>
      </c>
      <c r="X165" s="61" t="str">
        <f t="shared" si="8"/>
        <v/>
      </c>
    </row>
    <row r="166" spans="6:24">
      <c r="F166" s="60" t="str">
        <f t="shared" si="5"/>
        <v/>
      </c>
      <c r="G166" s="60" t="s">
        <v>95</v>
      </c>
      <c r="J166" s="61">
        <f t="shared" si="6"/>
        <v>2.2554621546013495E-2</v>
      </c>
      <c r="K166" s="61"/>
      <c r="L166" s="61">
        <f t="shared" si="7"/>
        <v>2.2554621546013495E-2</v>
      </c>
      <c r="M166" s="61" t="str">
        <f t="shared" si="1"/>
        <v/>
      </c>
      <c r="N166" s="60" t="str">
        <f t="shared" si="2"/>
        <v/>
      </c>
      <c r="P166" s="60" t="s">
        <v>195</v>
      </c>
      <c r="U166" s="61">
        <f t="shared" si="9"/>
        <v>5.1608582836726188E-2</v>
      </c>
      <c r="V166" s="61"/>
      <c r="W166" s="61">
        <f t="shared" si="10"/>
        <v>171.34105494010709</v>
      </c>
      <c r="X166" s="61" t="str">
        <f t="shared" si="8"/>
        <v/>
      </c>
    </row>
    <row r="167" spans="6:24">
      <c r="F167" s="60" t="str">
        <f t="shared" si="5"/>
        <v/>
      </c>
      <c r="G167" s="60" t="s">
        <v>96</v>
      </c>
      <c r="J167" s="61">
        <f t="shared" si="6"/>
        <v>1.8945882098651334E-2</v>
      </c>
      <c r="K167" s="61"/>
      <c r="L167" s="61">
        <f t="shared" si="7"/>
        <v>1.8945882098651334E-2</v>
      </c>
      <c r="M167" s="61" t="str">
        <f t="shared" si="1"/>
        <v/>
      </c>
      <c r="N167" s="60" t="str">
        <f t="shared" si="2"/>
        <v/>
      </c>
      <c r="P167" s="60" t="s">
        <v>196</v>
      </c>
      <c r="U167" s="61">
        <f t="shared" si="9"/>
        <v>4.3351209582849999E-2</v>
      </c>
      <c r="V167" s="61"/>
      <c r="W167" s="61">
        <f t="shared" si="10"/>
        <v>171.38440614968994</v>
      </c>
      <c r="X167" s="61" t="str">
        <f t="shared" si="8"/>
        <v/>
      </c>
    </row>
    <row r="168" spans="6:24">
      <c r="F168" s="60" t="str">
        <f t="shared" si="5"/>
        <v/>
      </c>
      <c r="G168" s="60" t="s">
        <v>97</v>
      </c>
      <c r="J168" s="61">
        <f t="shared" si="6"/>
        <v>1.5914540962867121E-2</v>
      </c>
      <c r="K168" s="61"/>
      <c r="L168" s="61">
        <f t="shared" si="7"/>
        <v>1.5914540962867121E-2</v>
      </c>
      <c r="M168" s="61" t="str">
        <f t="shared" si="1"/>
        <v/>
      </c>
      <c r="N168" s="60" t="str">
        <f t="shared" si="2"/>
        <v/>
      </c>
      <c r="P168" s="60" t="s">
        <v>197</v>
      </c>
      <c r="U168" s="61">
        <f t="shared" si="9"/>
        <v>3.6415016049593997E-2</v>
      </c>
      <c r="V168" s="61"/>
      <c r="W168" s="61">
        <f t="shared" si="10"/>
        <v>171.42082116573954</v>
      </c>
      <c r="X168" s="61" t="str">
        <f t="shared" si="8"/>
        <v/>
      </c>
    </row>
    <row r="169" spans="6:24">
      <c r="F169" s="60" t="str">
        <f t="shared" si="5"/>
        <v/>
      </c>
      <c r="G169" s="60" t="s">
        <v>98</v>
      </c>
      <c r="J169" s="61">
        <f t="shared" si="6"/>
        <v>1.3368214408808381E-2</v>
      </c>
      <c r="K169" s="61"/>
      <c r="L169" s="61">
        <f t="shared" si="7"/>
        <v>1.3368214408808381E-2</v>
      </c>
      <c r="M169" s="61" t="str">
        <f t="shared" si="1"/>
        <v/>
      </c>
      <c r="N169" s="60" t="str">
        <f t="shared" si="2"/>
        <v/>
      </c>
      <c r="P169" s="60" t="s">
        <v>198</v>
      </c>
      <c r="U169" s="61">
        <f t="shared" si="9"/>
        <v>3.0588613481658956E-2</v>
      </c>
      <c r="V169" s="61"/>
      <c r="W169" s="61">
        <f t="shared" si="10"/>
        <v>171.45140977922119</v>
      </c>
      <c r="X169" s="61" t="str">
        <f t="shared" si="8"/>
        <v/>
      </c>
    </row>
    <row r="170" spans="6:24">
      <c r="F170" s="60" t="str">
        <f t="shared" si="5"/>
        <v/>
      </c>
      <c r="G170" s="60" t="s">
        <v>99</v>
      </c>
      <c r="J170" s="61">
        <f t="shared" si="6"/>
        <v>1.122930010339904E-2</v>
      </c>
      <c r="K170" s="61"/>
      <c r="L170" s="61">
        <f t="shared" si="7"/>
        <v>1.122930010339904E-2</v>
      </c>
      <c r="M170" s="61" t="str">
        <f t="shared" si="1"/>
        <v/>
      </c>
      <c r="N170" s="60" t="str">
        <f t="shared" si="2"/>
        <v/>
      </c>
      <c r="P170" s="60" t="s">
        <v>199</v>
      </c>
      <c r="U170" s="61">
        <f t="shared" si="9"/>
        <v>2.5694435324593524E-2</v>
      </c>
      <c r="V170" s="61"/>
      <c r="W170" s="61">
        <f t="shared" si="10"/>
        <v>171.47710421454579</v>
      </c>
      <c r="X170" s="61" t="str">
        <f t="shared" si="8"/>
        <v/>
      </c>
    </row>
    <row r="171" spans="6:24">
      <c r="F171" s="60" t="str">
        <f t="shared" si="5"/>
        <v/>
      </c>
      <c r="G171" s="60" t="s">
        <v>100</v>
      </c>
      <c r="J171" s="61">
        <f t="shared" si="6"/>
        <v>9.4326120868551931E-3</v>
      </c>
      <c r="K171" s="61"/>
      <c r="L171" s="61">
        <f t="shared" si="7"/>
        <v>9.4326120868551931E-3</v>
      </c>
      <c r="M171" s="61" t="str">
        <f t="shared" si="1"/>
        <v/>
      </c>
      <c r="N171" s="60" t="str">
        <f t="shared" si="2"/>
        <v/>
      </c>
      <c r="P171" s="60" t="s">
        <v>200</v>
      </c>
      <c r="U171" s="61">
        <f t="shared" si="9"/>
        <v>2.1583325672658558E-2</v>
      </c>
      <c r="V171" s="61"/>
      <c r="W171" s="61">
        <f t="shared" si="10"/>
        <v>171.49868754021844</v>
      </c>
      <c r="X171" s="61" t="str">
        <f t="shared" si="8"/>
        <v/>
      </c>
    </row>
    <row r="172" spans="6:24">
      <c r="F172" s="60" t="str">
        <f t="shared" si="5"/>
        <v/>
      </c>
      <c r="G172" s="60" t="s">
        <v>101</v>
      </c>
      <c r="J172" s="61">
        <f t="shared" si="6"/>
        <v>7.9233941529583615E-3</v>
      </c>
      <c r="K172" s="61"/>
      <c r="L172" s="61">
        <f t="shared" si="7"/>
        <v>7.9233941529583615E-3</v>
      </c>
      <c r="M172" s="61" t="str">
        <f t="shared" si="1"/>
        <v/>
      </c>
      <c r="N172" s="60" t="str">
        <f t="shared" si="2"/>
        <v/>
      </c>
      <c r="P172" s="60" t="s">
        <v>201</v>
      </c>
      <c r="U172" s="61">
        <f t="shared" si="9"/>
        <v>1.8129993565033187E-2</v>
      </c>
      <c r="V172" s="61"/>
      <c r="W172" s="61">
        <f t="shared" si="10"/>
        <v>171.51681753378347</v>
      </c>
      <c r="X172" s="61" t="str">
        <f t="shared" si="8"/>
        <v/>
      </c>
    </row>
    <row r="173" spans="6:24">
      <c r="F173" s="60" t="str">
        <f t="shared" si="5"/>
        <v/>
      </c>
      <c r="G173" s="60" t="s">
        <v>102</v>
      </c>
      <c r="J173" s="61">
        <f t="shared" si="6"/>
        <v>6.6556510884850234E-3</v>
      </c>
      <c r="K173" s="61"/>
      <c r="L173" s="61">
        <f t="shared" si="7"/>
        <v>6.6556510884850234E-3</v>
      </c>
      <c r="M173" s="61" t="str">
        <f t="shared" si="1"/>
        <v/>
      </c>
      <c r="N173" s="60" t="str">
        <f t="shared" si="2"/>
        <v/>
      </c>
      <c r="P173" s="60" t="s">
        <v>202</v>
      </c>
      <c r="U173" s="61">
        <f t="shared" si="9"/>
        <v>1.5229194594627876E-2</v>
      </c>
      <c r="V173" s="61"/>
      <c r="W173" s="61">
        <f t="shared" si="10"/>
        <v>171.53204672837811</v>
      </c>
      <c r="X173" s="61" t="str">
        <f t="shared" si="8"/>
        <v/>
      </c>
    </row>
    <row r="174" spans="6:24">
      <c r="F174" s="60" t="str">
        <f t="shared" si="5"/>
        <v/>
      </c>
      <c r="G174" s="60" t="s">
        <v>103</v>
      </c>
      <c r="J174" s="61">
        <f t="shared" si="6"/>
        <v>5.5907469143274191E-3</v>
      </c>
      <c r="K174" s="61"/>
      <c r="L174" s="61">
        <f t="shared" si="7"/>
        <v>5.5907469143274191E-3</v>
      </c>
      <c r="M174" s="61" t="str">
        <f t="shared" si="1"/>
        <v/>
      </c>
      <c r="N174" s="60" t="str">
        <f t="shared" si="2"/>
        <v/>
      </c>
      <c r="P174" s="60" t="s">
        <v>203</v>
      </c>
      <c r="U174" s="61">
        <f t="shared" si="9"/>
        <v>1.2792523459487415E-2</v>
      </c>
      <c r="V174" s="61"/>
      <c r="W174" s="61">
        <f t="shared" si="10"/>
        <v>171.5448392518376</v>
      </c>
      <c r="X174" s="61" t="str">
        <f t="shared" si="8"/>
        <v/>
      </c>
    </row>
    <row r="175" spans="6:24">
      <c r="F175" s="60" t="str">
        <f t="shared" si="5"/>
        <v/>
      </c>
      <c r="G175" s="60" t="s">
        <v>104</v>
      </c>
      <c r="J175" s="61">
        <f t="shared" si="6"/>
        <v>4.6962274080350318E-3</v>
      </c>
      <c r="K175" s="61"/>
      <c r="L175" s="61">
        <f t="shared" si="7"/>
        <v>4.6962274080350318E-3</v>
      </c>
      <c r="M175" s="61" t="str">
        <f t="shared" si="1"/>
        <v/>
      </c>
      <c r="N175" s="60" t="str">
        <f t="shared" si="2"/>
        <v/>
      </c>
      <c r="P175" s="60" t="s">
        <v>204</v>
      </c>
      <c r="U175" s="61">
        <f t="shared" si="9"/>
        <v>1.0745719705969428E-2</v>
      </c>
      <c r="V175" s="61"/>
      <c r="W175" s="61">
        <f t="shared" si="10"/>
        <v>171.55558497154357</v>
      </c>
      <c r="X175" s="61" t="str">
        <f t="shared" si="8"/>
        <v/>
      </c>
    </row>
    <row r="176" spans="6:24">
      <c r="F176" s="60" t="str">
        <f t="shared" si="5"/>
        <v/>
      </c>
      <c r="G176" s="60" t="s">
        <v>105</v>
      </c>
      <c r="J176" s="61">
        <f t="shared" si="6"/>
        <v>3.9448310227494267E-3</v>
      </c>
      <c r="K176" s="61"/>
      <c r="L176" s="61">
        <f t="shared" si="7"/>
        <v>3.9448310227494267E-3</v>
      </c>
      <c r="M176" s="61" t="str">
        <f t="shared" si="1"/>
        <v/>
      </c>
      <c r="N176" s="60" t="str">
        <f t="shared" si="2"/>
        <v/>
      </c>
      <c r="P176" s="60" t="s">
        <v>205</v>
      </c>
      <c r="U176" s="61">
        <f t="shared" si="9"/>
        <v>9.0264045530143184E-3</v>
      </c>
      <c r="V176" s="61"/>
      <c r="W176" s="61">
        <f t="shared" si="10"/>
        <v>171.56461137609659</v>
      </c>
      <c r="X176" s="61" t="str">
        <f t="shared" si="8"/>
        <v/>
      </c>
    </row>
    <row r="177" spans="6:24">
      <c r="F177" s="60" t="str">
        <f t="shared" si="5"/>
        <v/>
      </c>
      <c r="G177" s="60" t="s">
        <v>106</v>
      </c>
      <c r="J177" s="61">
        <f t="shared" si="6"/>
        <v>3.3136580591095182E-3</v>
      </c>
      <c r="K177" s="61"/>
      <c r="L177" s="61">
        <f t="shared" si="7"/>
        <v>3.3136580591095182E-3</v>
      </c>
      <c r="M177" s="61" t="str">
        <f t="shared" si="1"/>
        <v/>
      </c>
      <c r="N177" s="60" t="str">
        <f t="shared" si="2"/>
        <v/>
      </c>
      <c r="P177" s="60" t="s">
        <v>206</v>
      </c>
      <c r="U177" s="61">
        <f t="shared" si="9"/>
        <v>7.5821798245320274E-3</v>
      </c>
      <c r="V177" s="61"/>
      <c r="W177" s="61">
        <f t="shared" si="10"/>
        <v>171.57219355592113</v>
      </c>
      <c r="X177" s="61" t="str">
        <f t="shared" si="8"/>
        <v/>
      </c>
    </row>
    <row r="178" spans="6:24">
      <c r="F178" s="60" t="str">
        <f t="shared" si="5"/>
        <v/>
      </c>
      <c r="G178" s="60" t="s">
        <v>107</v>
      </c>
      <c r="J178" s="61">
        <f t="shared" si="6"/>
        <v>2.7834727696519953E-3</v>
      </c>
      <c r="K178" s="61"/>
      <c r="L178" s="61">
        <f t="shared" si="7"/>
        <v>2.7834727696519953E-3</v>
      </c>
      <c r="M178" s="61" t="str">
        <f t="shared" si="1"/>
        <v/>
      </c>
      <c r="N178" s="60" t="str">
        <f t="shared" si="2"/>
        <v/>
      </c>
      <c r="P178" s="60" t="s">
        <v>207</v>
      </c>
      <c r="U178" s="61">
        <f t="shared" si="9"/>
        <v>6.369031052606903E-3</v>
      </c>
      <c r="V178" s="61"/>
      <c r="W178" s="61">
        <f t="shared" si="10"/>
        <v>171.57856258697373</v>
      </c>
      <c r="X178" s="61" t="str">
        <f t="shared" si="8"/>
        <v/>
      </c>
    </row>
    <row r="179" spans="6:24">
      <c r="F179" s="60" t="str">
        <f t="shared" si="5"/>
        <v/>
      </c>
      <c r="G179" s="60" t="s">
        <v>108</v>
      </c>
      <c r="J179" s="61">
        <f t="shared" si="6"/>
        <v>2.3381171265076761E-3</v>
      </c>
      <c r="K179" s="61"/>
      <c r="L179" s="61">
        <f t="shared" si="7"/>
        <v>2.3381171265076761E-3</v>
      </c>
      <c r="M179" s="61" t="str">
        <f t="shared" si="1"/>
        <v/>
      </c>
      <c r="N179" s="60" t="str">
        <f t="shared" si="2"/>
        <v/>
      </c>
      <c r="P179" s="60" t="s">
        <v>208</v>
      </c>
      <c r="U179" s="61">
        <f t="shared" si="9"/>
        <v>5.3499860841897985E-3</v>
      </c>
      <c r="V179" s="61"/>
      <c r="W179" s="61">
        <f t="shared" si="10"/>
        <v>171.58391257305792</v>
      </c>
      <c r="X179" s="61" t="str">
        <f t="shared" si="8"/>
        <v/>
      </c>
    </row>
    <row r="180" spans="6:24">
      <c r="F180" s="60" t="str">
        <f t="shared" si="5"/>
        <v/>
      </c>
      <c r="G180" s="60" t="s">
        <v>109</v>
      </c>
      <c r="J180" s="61">
        <f t="shared" si="6"/>
        <v>1.9640183862664477E-3</v>
      </c>
      <c r="K180" s="61"/>
      <c r="L180" s="61">
        <f t="shared" si="7"/>
        <v>1.9640183862664477E-3</v>
      </c>
      <c r="M180" s="61" t="str">
        <f t="shared" si="1"/>
        <v/>
      </c>
      <c r="N180" s="60" t="str">
        <f t="shared" si="2"/>
        <v/>
      </c>
      <c r="P180" s="60" t="s">
        <v>209</v>
      </c>
      <c r="U180" s="61">
        <f t="shared" si="9"/>
        <v>4.4939883107194302E-3</v>
      </c>
      <c r="V180" s="61"/>
      <c r="W180" s="61">
        <f t="shared" si="10"/>
        <v>171.58840656136863</v>
      </c>
      <c r="X180" s="61" t="str">
        <f t="shared" si="8"/>
        <v/>
      </c>
    </row>
    <row r="181" spans="6:24">
      <c r="F181" s="60" t="str">
        <f t="shared" si="5"/>
        <v/>
      </c>
      <c r="G181" s="60" t="s">
        <v>110</v>
      </c>
      <c r="J181" s="61">
        <f t="shared" si="6"/>
        <v>1.649775444463816E-3</v>
      </c>
      <c r="K181" s="61"/>
      <c r="L181" s="61">
        <f t="shared" si="7"/>
        <v>1.649775444463816E-3</v>
      </c>
      <c r="M181" s="61" t="str">
        <f t="shared" si="1"/>
        <v/>
      </c>
      <c r="N181" s="60" t="str">
        <f t="shared" si="2"/>
        <v/>
      </c>
      <c r="P181" s="60" t="s">
        <v>210</v>
      </c>
      <c r="U181" s="61">
        <f t="shared" si="9"/>
        <v>3.7749501810043213E-3</v>
      </c>
      <c r="V181" s="61"/>
      <c r="W181" s="61">
        <f t="shared" si="10"/>
        <v>171.59218151154963</v>
      </c>
      <c r="X181" s="61" t="str">
        <f t="shared" si="8"/>
        <v/>
      </c>
    </row>
    <row r="182" spans="6:24">
      <c r="F182" s="60" t="str">
        <f t="shared" si="5"/>
        <v/>
      </c>
      <c r="G182" s="60" t="s">
        <v>111</v>
      </c>
      <c r="J182" s="61">
        <f t="shared" si="6"/>
        <v>1.3858113733496054E-3</v>
      </c>
      <c r="K182" s="61"/>
      <c r="L182" s="61">
        <f t="shared" si="7"/>
        <v>1.3858113733496054E-3</v>
      </c>
      <c r="M182" s="61" t="str">
        <f t="shared" si="1"/>
        <v/>
      </c>
      <c r="N182" s="60" t="str">
        <f t="shared" si="2"/>
        <v/>
      </c>
      <c r="P182" s="60" t="s">
        <v>211</v>
      </c>
      <c r="U182" s="61">
        <f t="shared" si="9"/>
        <v>3.1709581520436296E-3</v>
      </c>
      <c r="V182" s="61"/>
      <c r="W182" s="61">
        <f t="shared" si="10"/>
        <v>171.59535246970168</v>
      </c>
      <c r="X182" s="61" t="str">
        <f t="shared" si="8"/>
        <v/>
      </c>
    </row>
    <row r="183" spans="6:24">
      <c r="F183" s="60" t="str">
        <f t="shared" si="5"/>
        <v/>
      </c>
      <c r="G183" s="60" t="s">
        <v>112</v>
      </c>
      <c r="J183" s="61">
        <f t="shared" si="6"/>
        <v>1.1640815536136685E-3</v>
      </c>
      <c r="K183" s="61"/>
      <c r="L183" s="61">
        <f t="shared" si="7"/>
        <v>1.1640815536136685E-3</v>
      </c>
      <c r="M183" s="61" t="str">
        <f t="shared" si="1"/>
        <v/>
      </c>
      <c r="N183" s="60" t="str">
        <f t="shared" si="2"/>
        <v/>
      </c>
      <c r="P183" s="60" t="s">
        <v>212</v>
      </c>
      <c r="U183" s="61">
        <f t="shared" si="9"/>
        <v>2.6636048477166486E-3</v>
      </c>
      <c r="V183" s="61"/>
      <c r="W183" s="61">
        <f t="shared" si="10"/>
        <v>171.59801607454941</v>
      </c>
      <c r="X183" s="61" t="str">
        <f t="shared" si="8"/>
        <v/>
      </c>
    </row>
    <row r="184" spans="6:24">
      <c r="F184" s="60" t="str">
        <f t="shared" si="5"/>
        <v/>
      </c>
      <c r="G184" s="60" t="s">
        <v>113</v>
      </c>
      <c r="J184" s="61">
        <f t="shared" si="6"/>
        <v>9.7782850503548156E-4</v>
      </c>
      <c r="K184" s="61"/>
      <c r="L184" s="61">
        <f t="shared" si="7"/>
        <v>9.7782850503548156E-4</v>
      </c>
      <c r="M184" s="61" t="str">
        <f t="shared" si="1"/>
        <v/>
      </c>
      <c r="N184" s="60" t="str">
        <f t="shared" si="2"/>
        <v/>
      </c>
      <c r="P184" s="60" t="s">
        <v>213</v>
      </c>
      <c r="U184" s="61">
        <f t="shared" si="9"/>
        <v>2.2374280720819846E-3</v>
      </c>
      <c r="V184" s="61"/>
      <c r="W184" s="61">
        <f t="shared" si="10"/>
        <v>171.60025350262148</v>
      </c>
      <c r="X184" s="61" t="str">
        <f t="shared" si="8"/>
        <v/>
      </c>
    </row>
    <row r="185" spans="6:24">
      <c r="F185" s="60" t="str">
        <f t="shared" si="5"/>
        <v/>
      </c>
      <c r="G185" s="60" t="s">
        <v>114</v>
      </c>
      <c r="J185" s="61">
        <f t="shared" si="6"/>
        <v>8.2137594422980454E-4</v>
      </c>
      <c r="K185" s="61"/>
      <c r="L185" s="61">
        <f t="shared" si="7"/>
        <v>8.2137594422980454E-4</v>
      </c>
      <c r="M185" s="61" t="str">
        <f t="shared" si="1"/>
        <v/>
      </c>
      <c r="N185" s="60" t="str">
        <f t="shared" si="2"/>
        <v/>
      </c>
      <c r="P185" s="60" t="s">
        <v>214</v>
      </c>
      <c r="U185" s="61">
        <f t="shared" si="9"/>
        <v>1.8794395805488669E-3</v>
      </c>
      <c r="V185" s="61"/>
      <c r="W185" s="61">
        <f t="shared" si="10"/>
        <v>171.60213294220205</v>
      </c>
      <c r="X185" s="61" t="str">
        <f t="shared" si="8"/>
        <v/>
      </c>
    </row>
    <row r="186" spans="6:24">
      <c r="F186" s="60" t="str">
        <f t="shared" si="5"/>
        <v/>
      </c>
      <c r="G186" s="60" t="s">
        <v>115</v>
      </c>
      <c r="J186" s="61">
        <f t="shared" si="6"/>
        <v>6.8995579315303578E-4</v>
      </c>
      <c r="K186" s="61"/>
      <c r="L186" s="61">
        <f t="shared" si="7"/>
        <v>6.8995579315303578E-4</v>
      </c>
      <c r="M186" s="61" t="str">
        <f t="shared" si="1"/>
        <v/>
      </c>
      <c r="N186" s="60" t="str">
        <f t="shared" si="2"/>
        <v/>
      </c>
      <c r="P186" s="60" t="s">
        <v>215</v>
      </c>
      <c r="U186" s="61">
        <f t="shared" si="9"/>
        <v>1.5787292476610482E-3</v>
      </c>
      <c r="V186" s="61"/>
      <c r="W186" s="61">
        <f t="shared" si="10"/>
        <v>171.6037116714497</v>
      </c>
      <c r="X186" s="61" t="str">
        <f t="shared" si="8"/>
        <v/>
      </c>
    </row>
    <row r="187" spans="6:24">
      <c r="F187" s="60" t="str">
        <f t="shared" si="5"/>
        <v/>
      </c>
      <c r="G187" s="60" t="s">
        <v>116</v>
      </c>
      <c r="J187" s="61">
        <f t="shared" si="6"/>
        <v>5.7956286624855004E-4</v>
      </c>
      <c r="K187" s="61"/>
      <c r="L187" s="61">
        <f t="shared" si="7"/>
        <v>5.7956286624855004E-4</v>
      </c>
      <c r="M187" s="61" t="str">
        <f t="shared" si="1"/>
        <v/>
      </c>
      <c r="N187" s="60" t="str">
        <f t="shared" si="2"/>
        <v/>
      </c>
      <c r="P187" s="60" t="s">
        <v>216</v>
      </c>
      <c r="U187" s="61">
        <f t="shared" si="9"/>
        <v>1.3261325680352805E-3</v>
      </c>
      <c r="V187" s="61"/>
      <c r="W187" s="61">
        <f t="shared" si="10"/>
        <v>171.60503780401774</v>
      </c>
      <c r="X187" s="61" t="str">
        <f t="shared" si="8"/>
        <v/>
      </c>
    </row>
    <row r="188" spans="6:24">
      <c r="F188" s="60" t="str">
        <f t="shared" si="5"/>
        <v/>
      </c>
      <c r="G188" s="60" t="s">
        <v>117</v>
      </c>
      <c r="J188" s="61">
        <f t="shared" si="6"/>
        <v>4.8683280764878203E-4</v>
      </c>
      <c r="K188" s="61"/>
      <c r="L188" s="61">
        <f t="shared" si="7"/>
        <v>4.8683280764878203E-4</v>
      </c>
      <c r="M188" s="61" t="str">
        <f t="shared" si="1"/>
        <v/>
      </c>
      <c r="N188" s="60" t="str">
        <f t="shared" si="2"/>
        <v/>
      </c>
      <c r="P188" s="60" t="s">
        <v>217</v>
      </c>
      <c r="U188" s="61">
        <f t="shared" si="9"/>
        <v>1.1139513571496356E-3</v>
      </c>
      <c r="V188" s="61"/>
      <c r="W188" s="61">
        <f t="shared" si="10"/>
        <v>171.6061517553749</v>
      </c>
      <c r="X188" s="61" t="str">
        <f t="shared" si="8"/>
        <v/>
      </c>
    </row>
    <row r="189" spans="6:24">
      <c r="F189" s="60" t="str">
        <f t="shared" si="5"/>
        <v/>
      </c>
      <c r="G189" s="60" t="s">
        <v>118</v>
      </c>
      <c r="J189" s="61">
        <f t="shared" si="6"/>
        <v>4.0893955842497687E-4</v>
      </c>
      <c r="K189" s="61"/>
      <c r="L189" s="61">
        <f t="shared" si="7"/>
        <v>4.0893955842497687E-4</v>
      </c>
      <c r="M189" s="61" t="str">
        <f t="shared" si="1"/>
        <v/>
      </c>
      <c r="N189" s="60" t="str">
        <f t="shared" si="2"/>
        <v/>
      </c>
      <c r="P189" s="60" t="s">
        <v>218</v>
      </c>
      <c r="U189" s="61">
        <f t="shared" si="9"/>
        <v>9.3571914000569389E-4</v>
      </c>
      <c r="V189" s="61"/>
      <c r="W189" s="61">
        <f t="shared" si="10"/>
        <v>171.60708747451491</v>
      </c>
      <c r="X189" s="61" t="str">
        <f t="shared" si="8"/>
        <v/>
      </c>
    </row>
    <row r="190" spans="6:24">
      <c r="F190" s="60" t="str">
        <f t="shared" si="5"/>
        <v/>
      </c>
      <c r="G190" s="60" t="s">
        <v>119</v>
      </c>
      <c r="J190" s="61">
        <f t="shared" si="6"/>
        <v>3.4350922907698056E-4</v>
      </c>
      <c r="K190" s="61"/>
      <c r="L190" s="61">
        <f t="shared" si="7"/>
        <v>3.4350922907698056E-4</v>
      </c>
      <c r="M190" s="61" t="str">
        <f t="shared" si="1"/>
        <v/>
      </c>
      <c r="N190" s="60" t="str">
        <f t="shared" si="2"/>
        <v/>
      </c>
      <c r="P190" s="60" t="s">
        <v>219</v>
      </c>
      <c r="U190" s="61">
        <f t="shared" si="9"/>
        <v>7.8600407760478282E-4</v>
      </c>
      <c r="V190" s="61"/>
      <c r="W190" s="61">
        <f t="shared" si="10"/>
        <v>171.60787347859252</v>
      </c>
      <c r="X190" s="61" t="str">
        <f t="shared" si="8"/>
        <v/>
      </c>
    </row>
    <row r="191" spans="6:24">
      <c r="F191" s="60" t="str">
        <f t="shared" si="5"/>
        <v/>
      </c>
      <c r="G191" s="60" t="s">
        <v>120</v>
      </c>
      <c r="J191" s="61">
        <f t="shared" si="6"/>
        <v>2.8854775242466365E-4</v>
      </c>
      <c r="K191" s="61"/>
      <c r="L191" s="61">
        <f t="shared" si="7"/>
        <v>2.8854775242466365E-4</v>
      </c>
      <c r="M191" s="61" t="str">
        <f t="shared" si="1"/>
        <v/>
      </c>
      <c r="N191" s="60" t="str">
        <f t="shared" si="2"/>
        <v/>
      </c>
      <c r="P191" s="60" t="s">
        <v>220</v>
      </c>
      <c r="U191" s="61">
        <f t="shared" si="9"/>
        <v>6.6024342518801753E-4</v>
      </c>
      <c r="V191" s="61"/>
      <c r="W191" s="61">
        <f t="shared" si="10"/>
        <v>171.60853372201771</v>
      </c>
      <c r="X191" s="61" t="str">
        <f t="shared" si="8"/>
        <v/>
      </c>
    </row>
    <row r="192" spans="6:24">
      <c r="F192" s="60" t="str">
        <f t="shared" si="5"/>
        <v/>
      </c>
      <c r="G192" s="60" t="s">
        <v>121</v>
      </c>
      <c r="J192" s="61">
        <f t="shared" si="6"/>
        <v>2.4238011203671746E-4</v>
      </c>
      <c r="K192" s="61"/>
      <c r="L192" s="61">
        <f t="shared" si="7"/>
        <v>2.4238011203671746E-4</v>
      </c>
      <c r="M192" s="61" t="str">
        <f t="shared" si="1"/>
        <v/>
      </c>
      <c r="N192" s="60" t="str">
        <f t="shared" si="2"/>
        <v/>
      </c>
      <c r="P192" s="60" t="s">
        <v>221</v>
      </c>
      <c r="U192" s="61">
        <f t="shared" si="9"/>
        <v>5.5460447715793468E-4</v>
      </c>
      <c r="V192" s="61"/>
      <c r="W192" s="61">
        <f t="shared" si="10"/>
        <v>171.60908832649486</v>
      </c>
      <c r="X192" s="61" t="str">
        <f t="shared" si="8"/>
        <v/>
      </c>
    </row>
    <row r="193" spans="6:24">
      <c r="F193" s="60" t="str">
        <f t="shared" si="5"/>
        <v/>
      </c>
      <c r="G193" s="60" t="s">
        <v>122</v>
      </c>
      <c r="J193" s="61">
        <f t="shared" si="6"/>
        <v>2.0359929411084267E-4</v>
      </c>
      <c r="K193" s="61"/>
      <c r="L193" s="61">
        <f t="shared" si="7"/>
        <v>2.0359929411084267E-4</v>
      </c>
      <c r="M193" s="61" t="str">
        <f t="shared" si="1"/>
        <v/>
      </c>
      <c r="N193" s="60" t="str">
        <f t="shared" si="2"/>
        <v/>
      </c>
      <c r="P193" s="60" t="s">
        <v>222</v>
      </c>
      <c r="U193" s="61">
        <f t="shared" si="9"/>
        <v>4.6586776081266511E-4</v>
      </c>
      <c r="V193" s="61"/>
      <c r="W193" s="61">
        <f t="shared" si="10"/>
        <v>171.60955419425568</v>
      </c>
      <c r="X193" s="61" t="str">
        <f t="shared" si="8"/>
        <v/>
      </c>
    </row>
    <row r="194" spans="6:24">
      <c r="F194" s="60" t="str">
        <f t="shared" si="5"/>
        <v/>
      </c>
      <c r="G194" s="60" t="s">
        <v>123</v>
      </c>
      <c r="J194" s="61">
        <f t="shared" si="6"/>
        <v>1.7102340705310785E-4</v>
      </c>
      <c r="K194" s="61"/>
      <c r="L194" s="61">
        <f t="shared" si="7"/>
        <v>1.7102340705310785E-4</v>
      </c>
      <c r="M194" s="61" t="str">
        <f t="shared" si="1"/>
        <v/>
      </c>
      <c r="N194" s="60" t="str">
        <f t="shared" si="2"/>
        <v/>
      </c>
      <c r="P194" s="60" t="s">
        <v>223</v>
      </c>
      <c r="U194" s="61">
        <f t="shared" si="9"/>
        <v>3.9132891908263869E-4</v>
      </c>
      <c r="V194" s="61"/>
      <c r="W194" s="61">
        <f t="shared" si="10"/>
        <v>171.60994552317476</v>
      </c>
      <c r="X194" s="61" t="str">
        <f t="shared" si="8"/>
        <v/>
      </c>
    </row>
    <row r="195" spans="6:24">
      <c r="F195" s="60" t="str">
        <f t="shared" si="5"/>
        <v/>
      </c>
      <c r="G195" s="60" t="s">
        <v>124</v>
      </c>
      <c r="J195" s="61">
        <f t="shared" si="6"/>
        <v>1.4365966192461058E-4</v>
      </c>
      <c r="K195" s="61"/>
      <c r="L195" s="61">
        <f t="shared" si="7"/>
        <v>1.4365966192461058E-4</v>
      </c>
      <c r="M195" s="61" t="str">
        <f t="shared" si="1"/>
        <v/>
      </c>
      <c r="N195" s="60" t="str">
        <f t="shared" ref="N195:N200" si="11">IF(W195&gt;=$M$127,"",P195)</f>
        <v/>
      </c>
      <c r="P195" s="60" t="s">
        <v>224</v>
      </c>
      <c r="U195" s="61">
        <f t="shared" si="9"/>
        <v>3.2871629202941649E-4</v>
      </c>
      <c r="V195" s="61"/>
      <c r="W195" s="61">
        <f t="shared" si="10"/>
        <v>171.61027423946678</v>
      </c>
      <c r="X195" s="61" t="str">
        <f t="shared" si="8"/>
        <v/>
      </c>
    </row>
    <row r="196" spans="6:24">
      <c r="F196" s="60" t="str">
        <f t="shared" ref="F196:F200" si="12">IF(W195&gt;=$M$127,"",G196)</f>
        <v/>
      </c>
      <c r="G196" s="60" t="s">
        <v>125</v>
      </c>
      <c r="J196" s="61">
        <f t="shared" ref="J196:J200" si="13">J195*$Q$110</f>
        <v>1.2067411601667289E-4</v>
      </c>
      <c r="K196" s="61"/>
      <c r="L196" s="61">
        <f t="shared" si="7"/>
        <v>1.2067411601667289E-4</v>
      </c>
      <c r="M196" s="61" t="str">
        <f t="shared" ref="M196:M200" si="14">IF(W195&gt;=$M$127,"",J196)</f>
        <v/>
      </c>
      <c r="N196" s="60" t="str">
        <f t="shared" si="11"/>
        <v/>
      </c>
      <c r="P196" s="60" t="s">
        <v>225</v>
      </c>
      <c r="U196" s="61">
        <f t="shared" si="9"/>
        <v>2.7612168530470984E-4</v>
      </c>
      <c r="V196" s="61"/>
      <c r="W196" s="61">
        <f t="shared" si="10"/>
        <v>171.61055036115209</v>
      </c>
      <c r="X196" s="61" t="str">
        <f t="shared" si="8"/>
        <v/>
      </c>
    </row>
    <row r="197" spans="6:24">
      <c r="F197" s="60" t="str">
        <f t="shared" si="12"/>
        <v/>
      </c>
      <c r="G197" s="60" t="s">
        <v>126</v>
      </c>
      <c r="J197" s="61">
        <f t="shared" si="13"/>
        <v>1.0136625745400522E-4</v>
      </c>
      <c r="K197" s="61"/>
      <c r="L197" s="61">
        <f t="shared" si="7"/>
        <v>1.0136625745400522E-4</v>
      </c>
      <c r="M197" s="61" t="str">
        <f t="shared" si="14"/>
        <v/>
      </c>
      <c r="N197" s="60" t="str">
        <f t="shared" si="11"/>
        <v/>
      </c>
      <c r="P197" s="60" t="s">
        <v>226</v>
      </c>
      <c r="U197" s="61">
        <f t="shared" si="9"/>
        <v>2.3194221565595626E-4</v>
      </c>
      <c r="V197" s="61"/>
      <c r="W197" s="61">
        <f t="shared" si="10"/>
        <v>171.61078230336776</v>
      </c>
      <c r="X197" s="61" t="str">
        <f t="shared" si="8"/>
        <v/>
      </c>
    </row>
    <row r="198" spans="6:24">
      <c r="F198" s="60" t="str">
        <f t="shared" si="12"/>
        <v/>
      </c>
      <c r="G198" s="60" t="s">
        <v>127</v>
      </c>
      <c r="J198" s="61">
        <f t="shared" si="13"/>
        <v>8.5147656261364387E-5</v>
      </c>
      <c r="K198" s="61"/>
      <c r="L198" s="61">
        <f t="shared" ref="L198:L200" si="15">J198</f>
        <v>8.5147656261364387E-5</v>
      </c>
      <c r="M198" s="61" t="str">
        <f t="shared" si="14"/>
        <v/>
      </c>
      <c r="N198" s="60" t="str">
        <f t="shared" si="11"/>
        <v/>
      </c>
      <c r="P198" s="60" t="s">
        <v>227</v>
      </c>
      <c r="U198" s="61">
        <f t="shared" si="9"/>
        <v>1.9483146115100325E-4</v>
      </c>
      <c r="V198" s="61"/>
      <c r="W198" s="61">
        <f t="shared" si="10"/>
        <v>171.61097713482891</v>
      </c>
      <c r="X198" s="61" t="str">
        <f t="shared" si="8"/>
        <v/>
      </c>
    </row>
    <row r="199" spans="6:24">
      <c r="F199" s="60" t="str">
        <f t="shared" si="12"/>
        <v/>
      </c>
      <c r="G199" s="60" t="s">
        <v>128</v>
      </c>
      <c r="J199" s="61">
        <f t="shared" si="13"/>
        <v>7.1524031259546087E-5</v>
      </c>
      <c r="K199" s="61"/>
      <c r="L199" s="61">
        <f t="shared" si="15"/>
        <v>7.1524031259546087E-5</v>
      </c>
      <c r="M199" s="61" t="str">
        <f t="shared" si="14"/>
        <v/>
      </c>
      <c r="N199" s="60" t="str">
        <f t="shared" si="11"/>
        <v/>
      </c>
      <c r="P199" s="60" t="s">
        <v>228</v>
      </c>
      <c r="U199" s="61">
        <f t="shared" si="9"/>
        <v>1.6365842736684272E-4</v>
      </c>
      <c r="V199" s="61"/>
      <c r="W199" s="61">
        <f t="shared" si="10"/>
        <v>171.61114079325628</v>
      </c>
      <c r="X199" s="61" t="str">
        <f t="shared" si="8"/>
        <v/>
      </c>
    </row>
    <row r="200" spans="6:24">
      <c r="F200" s="60" t="str">
        <f t="shared" si="12"/>
        <v/>
      </c>
      <c r="G200" s="60" t="s">
        <v>129</v>
      </c>
      <c r="J200" s="61">
        <f t="shared" si="13"/>
        <v>6.0080186258018714E-5</v>
      </c>
      <c r="K200" s="61"/>
      <c r="L200" s="61">
        <f t="shared" si="15"/>
        <v>6.0080186258018714E-5</v>
      </c>
      <c r="M200" s="61" t="str">
        <f t="shared" si="14"/>
        <v/>
      </c>
      <c r="N200" s="60" t="str">
        <f t="shared" si="11"/>
        <v/>
      </c>
      <c r="U200" s="61">
        <f t="shared" si="9"/>
        <v>1.3747307898814788E-4</v>
      </c>
      <c r="V200" s="61"/>
      <c r="W200" s="61">
        <f t="shared" si="10"/>
        <v>171.61127826633526</v>
      </c>
      <c r="X200" s="61" t="str">
        <f t="shared" si="8"/>
        <v/>
      </c>
    </row>
    <row r="201" spans="6:24">
      <c r="J201" s="61"/>
    </row>
    <row r="202" spans="6:24">
      <c r="J202" s="61"/>
    </row>
  </sheetData>
  <sheetProtection password="DE90" sheet="1" objects="1" scenarios="1" selectLockedCells="1" selectUnlockedCells="1"/>
  <sortState ref="V3:AK27">
    <sortCondition descending="1" ref="V3"/>
  </sortState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1</vt:i4>
      </vt:variant>
    </vt:vector>
  </HeadingPairs>
  <TitlesOfParts>
    <vt:vector size="3" baseType="lpstr">
      <vt:lpstr>Foglio1</vt:lpstr>
      <vt:lpstr>Foglio2</vt:lpstr>
      <vt:lpstr>fattorek</vt:lpstr>
    </vt:vector>
  </TitlesOfParts>
  <Company>ENEA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Maurizio Diana</dc:creator>
  <cp:lastModifiedBy>Maurizio Diana</cp:lastModifiedBy>
  <dcterms:created xsi:type="dcterms:W3CDTF">2011-02-01T05:24:51Z</dcterms:created>
  <dcterms:modified xsi:type="dcterms:W3CDTF">2011-02-12T09:29:12Z</dcterms:modified>
</cp:coreProperties>
</file>